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30" windowWidth="28035" windowHeight="11430" tabRatio="998"/>
  </bookViews>
  <sheets>
    <sheet name="封面" sheetId="1" r:id="rId1"/>
    <sheet name="附表2022-1" sheetId="2" r:id="rId2"/>
    <sheet name="附表2022-2" sheetId="3" r:id="rId3"/>
    <sheet name="附表2022-3" sheetId="4" r:id="rId4"/>
    <sheet name="附表2022-4" sheetId="5" r:id="rId5"/>
    <sheet name="附表2022-5" sheetId="6" r:id="rId6"/>
    <sheet name="附表2022-6" sheetId="7" r:id="rId7"/>
    <sheet name="附表2022-7" sheetId="8" r:id="rId8"/>
    <sheet name="附表2022-8" sheetId="9" r:id="rId9"/>
    <sheet name="附表2022-9" sheetId="10" r:id="rId10"/>
    <sheet name="附表2022-10" sheetId="11" r:id="rId11"/>
    <sheet name="附表2022-11" sheetId="12" r:id="rId12"/>
    <sheet name="附表2022-12" sheetId="13" r:id="rId13"/>
    <sheet name="附表2022-13" sheetId="14" r:id="rId14"/>
    <sheet name="附表2022-14" sheetId="15" r:id="rId15"/>
    <sheet name="附表2022-15" sheetId="16" r:id="rId16"/>
    <sheet name="附表2022-16" sheetId="25" r:id="rId17"/>
    <sheet name="附表2022-17" sheetId="26" r:id="rId18"/>
    <sheet name="附表2022-18" sheetId="27" r:id="rId19"/>
    <sheet name="附表2022-19" sheetId="28" r:id="rId20"/>
    <sheet name="附表2022-20" sheetId="21" r:id="rId21"/>
    <sheet name="附表2022-21" sheetId="22" r:id="rId22"/>
    <sheet name="附表2022-22 " sheetId="23" r:id="rId23"/>
    <sheet name="附表2022-23" sheetId="24" r:id="rId24"/>
    <sheet name="附表2022-24" sheetId="17" r:id="rId25"/>
    <sheet name="附表2022-25" sheetId="18" r:id="rId26"/>
    <sheet name="附表2022-26" sheetId="19" r:id="rId27"/>
    <sheet name="附表2022-27" sheetId="20" r:id="rId28"/>
  </sheets>
  <externalReferences>
    <externalReference r:id="rId29"/>
    <externalReference r:id="rId30"/>
  </externalReferences>
  <definedNames>
    <definedName name="_Order1" hidden="1">255</definedName>
    <definedName name="_Order2" hidden="1">255</definedName>
    <definedName name="_xlnm.Database" localSheetId="22">#REF!</definedName>
    <definedName name="_xlnm.Database" localSheetId="23">#REF!</definedName>
    <definedName name="_xlnm.Database">#REF!</definedName>
    <definedName name="database2" localSheetId="22">#REF!</definedName>
    <definedName name="database2" localSheetId="23">#REF!</definedName>
    <definedName name="database2">#REF!</definedName>
    <definedName name="database3" localSheetId="22">#REF!</definedName>
    <definedName name="database3" localSheetId="23">#REF!</definedName>
    <definedName name="database3">#REF!</definedName>
    <definedName name="gxxe2003">[1]P1012001!$A$6:$E$117</definedName>
    <definedName name="hhhh" localSheetId="22">#REF!</definedName>
    <definedName name="hhhh" localSheetId="23">#REF!</definedName>
    <definedName name="hhhh">#REF!</definedName>
    <definedName name="kkkk" localSheetId="22">#REF!</definedName>
    <definedName name="kkkk" localSheetId="23">#REF!</definedName>
    <definedName name="kkkk">#REF!</definedName>
    <definedName name="_xlnm.Print_Titles" localSheetId="22">'附表2022-22 '!$1:$5</definedName>
    <definedName name="_xlnm.Print_Titles" localSheetId="23">'附表2022-23'!$1:$5</definedName>
    <definedName name="_xlnm.Print_Titles">#N/A</definedName>
    <definedName name="sam">#REF!</definedName>
    <definedName name="UU" localSheetId="22">#REF!</definedName>
    <definedName name="UU" localSheetId="23">#REF!</definedName>
    <definedName name="UU">#REF!</definedName>
    <definedName name="YY" localSheetId="22">#REF!</definedName>
    <definedName name="YY" localSheetId="23">#REF!</definedName>
    <definedName name="YY">#REF!</definedName>
    <definedName name="地区名称" localSheetId="22">#REF!</definedName>
    <definedName name="地区名称" localSheetId="23">#REF!</definedName>
    <definedName name="地区名称">#REF!</definedName>
    <definedName name="福州" localSheetId="22">#REF!</definedName>
    <definedName name="福州" localSheetId="23">#REF!</definedName>
    <definedName name="福州">#REF!</definedName>
    <definedName name="汇率" localSheetId="22">#REF!</definedName>
    <definedName name="汇率" localSheetId="23">#REF!</definedName>
    <definedName name="汇率">#REF!</definedName>
    <definedName name="全额差额比例">'[2]C01-1'!#REF!</definedName>
    <definedName name="生产列1" localSheetId="22">#REF!</definedName>
    <definedName name="生产列1" localSheetId="23">#REF!</definedName>
    <definedName name="生产列1">#REF!</definedName>
    <definedName name="生产列11" localSheetId="22">#REF!</definedName>
    <definedName name="生产列11" localSheetId="23">#REF!</definedName>
    <definedName name="生产列11">#REF!</definedName>
    <definedName name="生产列15" localSheetId="22">#REF!</definedName>
    <definedName name="生产列15" localSheetId="23">#REF!</definedName>
    <definedName name="生产列15">#REF!</definedName>
    <definedName name="生产列16" localSheetId="22">#REF!</definedName>
    <definedName name="生产列16" localSheetId="23">#REF!</definedName>
    <definedName name="生产列16">#REF!</definedName>
    <definedName name="生产列17" localSheetId="22">#REF!</definedName>
    <definedName name="生产列17" localSheetId="23">#REF!</definedName>
    <definedName name="生产列17">#REF!</definedName>
    <definedName name="生产列19" localSheetId="22">#REF!</definedName>
    <definedName name="生产列19" localSheetId="23">#REF!</definedName>
    <definedName name="生产列19">#REF!</definedName>
    <definedName name="生产列2" localSheetId="22">#REF!</definedName>
    <definedName name="生产列2" localSheetId="23">#REF!</definedName>
    <definedName name="生产列2">#REF!</definedName>
    <definedName name="生产列20" localSheetId="22">#REF!</definedName>
    <definedName name="生产列20" localSheetId="23">#REF!</definedName>
    <definedName name="生产列20">#REF!</definedName>
    <definedName name="生产列3" localSheetId="22">#REF!</definedName>
    <definedName name="生产列3" localSheetId="23">#REF!</definedName>
    <definedName name="生产列3">#REF!</definedName>
    <definedName name="生产列4" localSheetId="22">#REF!</definedName>
    <definedName name="生产列4" localSheetId="23">#REF!</definedName>
    <definedName name="生产列4">#REF!</definedName>
    <definedName name="生产列5" localSheetId="22">#REF!</definedName>
    <definedName name="生产列5" localSheetId="23">#REF!</definedName>
    <definedName name="生产列5">#REF!</definedName>
    <definedName name="生产列6" localSheetId="22">#REF!</definedName>
    <definedName name="生产列6" localSheetId="23">#REF!</definedName>
    <definedName name="生产列6">#REF!</definedName>
    <definedName name="生产列7" localSheetId="22">#REF!</definedName>
    <definedName name="生产列7" localSheetId="23">#REF!</definedName>
    <definedName name="生产列7">#REF!</definedName>
    <definedName name="生产列8" localSheetId="22">#REF!</definedName>
    <definedName name="生产列8" localSheetId="23">#REF!</definedName>
    <definedName name="生产列8">#REF!</definedName>
    <definedName name="生产列9" localSheetId="22">#REF!</definedName>
    <definedName name="生产列9" localSheetId="23">#REF!</definedName>
    <definedName name="生产列9">#REF!</definedName>
    <definedName name="生产期" localSheetId="22">#REF!</definedName>
    <definedName name="生产期" localSheetId="23">#REF!</definedName>
    <definedName name="生产期">#REF!</definedName>
    <definedName name="生产期1" localSheetId="22">#REF!</definedName>
    <definedName name="生产期1" localSheetId="23">#REF!</definedName>
    <definedName name="生产期1">#REF!</definedName>
    <definedName name="生产期11" localSheetId="22">#REF!</definedName>
    <definedName name="生产期11" localSheetId="23">#REF!</definedName>
    <definedName name="生产期11">#REF!</definedName>
    <definedName name="生产期15" localSheetId="22">#REF!</definedName>
    <definedName name="生产期15" localSheetId="23">#REF!</definedName>
    <definedName name="生产期15">#REF!</definedName>
    <definedName name="生产期16" localSheetId="22">#REF!</definedName>
    <definedName name="生产期16" localSheetId="23">#REF!</definedName>
    <definedName name="生产期16">#REF!</definedName>
    <definedName name="生产期17" localSheetId="22">#REF!</definedName>
    <definedName name="生产期17" localSheetId="23">#REF!</definedName>
    <definedName name="生产期17">#REF!</definedName>
    <definedName name="生产期19" localSheetId="22">#REF!</definedName>
    <definedName name="生产期19" localSheetId="23">#REF!</definedName>
    <definedName name="生产期19">#REF!</definedName>
    <definedName name="生产期2" localSheetId="22">#REF!</definedName>
    <definedName name="生产期2" localSheetId="23">#REF!</definedName>
    <definedName name="生产期2">#REF!</definedName>
    <definedName name="生产期20" localSheetId="22">#REF!</definedName>
    <definedName name="生产期20" localSheetId="23">#REF!</definedName>
    <definedName name="生产期20">#REF!</definedName>
    <definedName name="生产期3" localSheetId="22">#REF!</definedName>
    <definedName name="生产期3" localSheetId="23">#REF!</definedName>
    <definedName name="生产期3">#REF!</definedName>
    <definedName name="生产期4" localSheetId="22">#REF!</definedName>
    <definedName name="生产期4" localSheetId="23">#REF!</definedName>
    <definedName name="生产期4">#REF!</definedName>
    <definedName name="生产期5" localSheetId="22">#REF!</definedName>
    <definedName name="生产期5" localSheetId="23">#REF!</definedName>
    <definedName name="生产期5">#REF!</definedName>
    <definedName name="生产期6" localSheetId="22">#REF!</definedName>
    <definedName name="生产期6" localSheetId="23">#REF!</definedName>
    <definedName name="生产期6">#REF!</definedName>
    <definedName name="生产期7" localSheetId="22">#REF!</definedName>
    <definedName name="生产期7" localSheetId="23">#REF!</definedName>
    <definedName name="生产期7">#REF!</definedName>
    <definedName name="生产期8" localSheetId="22">#REF!</definedName>
    <definedName name="生产期8" localSheetId="23">#REF!</definedName>
    <definedName name="生产期8">#REF!</definedName>
    <definedName name="生产期9" localSheetId="22">#REF!</definedName>
    <definedName name="生产期9" localSheetId="23">#REF!</definedName>
    <definedName name="生产期9">#REF!</definedName>
    <definedName name="体制上解" localSheetId="22">#REF!</definedName>
    <definedName name="体制上解" localSheetId="23">#REF!</definedName>
    <definedName name="体制上解">#REF!</definedName>
  </definedNames>
  <calcPr calcId="124519"/>
</workbook>
</file>

<file path=xl/calcChain.xml><?xml version="1.0" encoding="utf-8"?>
<calcChain xmlns="http://schemas.openxmlformats.org/spreadsheetml/2006/main">
  <c r="B5" i="28"/>
  <c r="C34" i="27" l="1"/>
  <c r="C30"/>
  <c r="B30"/>
  <c r="C55" i="26"/>
  <c r="B52"/>
  <c r="D47" i="14" l="1"/>
  <c r="C35" i="13"/>
  <c r="C5"/>
  <c r="B5"/>
  <c r="B33" s="1"/>
  <c r="C33" l="1"/>
  <c r="E46" i="24"/>
  <c r="D46"/>
  <c r="E44"/>
  <c r="D44"/>
  <c r="E43"/>
  <c r="D43"/>
  <c r="E42"/>
  <c r="D42"/>
  <c r="C41"/>
  <c r="E41" s="1"/>
  <c r="B41"/>
  <c r="E40"/>
  <c r="D40"/>
  <c r="D39"/>
  <c r="E38"/>
  <c r="E37"/>
  <c r="D37"/>
  <c r="E36"/>
  <c r="C36"/>
  <c r="D36" s="1"/>
  <c r="B36"/>
  <c r="E27"/>
  <c r="D27"/>
  <c r="E26"/>
  <c r="B26"/>
  <c r="D26" s="1"/>
  <c r="E25"/>
  <c r="D25"/>
  <c r="E24"/>
  <c r="C23"/>
  <c r="E23" s="1"/>
  <c r="E22"/>
  <c r="D22"/>
  <c r="E21"/>
  <c r="D21"/>
  <c r="E20"/>
  <c r="D20"/>
  <c r="E19"/>
  <c r="C19"/>
  <c r="D19" s="1"/>
  <c r="B19"/>
  <c r="E18"/>
  <c r="D18"/>
  <c r="E17"/>
  <c r="D17"/>
  <c r="E16"/>
  <c r="C16"/>
  <c r="D16" s="1"/>
  <c r="B16"/>
  <c r="E46" i="23"/>
  <c r="D46"/>
  <c r="E45"/>
  <c r="D45"/>
  <c r="E43"/>
  <c r="D43"/>
  <c r="F42"/>
  <c r="D42"/>
  <c r="C42"/>
  <c r="E42" s="1"/>
  <c r="B42"/>
  <c r="F40"/>
  <c r="E40"/>
  <c r="D40"/>
  <c r="E39"/>
  <c r="D39"/>
  <c r="E38"/>
  <c r="E37"/>
  <c r="D37"/>
  <c r="F36"/>
  <c r="E36"/>
  <c r="C36"/>
  <c r="D36" s="1"/>
  <c r="B36"/>
  <c r="E33"/>
  <c r="D33"/>
  <c r="E32"/>
  <c r="D32"/>
  <c r="E31"/>
  <c r="D31"/>
  <c r="C30"/>
  <c r="E30" s="1"/>
  <c r="B30"/>
  <c r="F28"/>
  <c r="E28" s="1"/>
  <c r="D28"/>
  <c r="B28"/>
  <c r="E27"/>
  <c r="D27"/>
  <c r="E26"/>
  <c r="E25"/>
  <c r="D25"/>
  <c r="F24"/>
  <c r="E24"/>
  <c r="C24"/>
  <c r="D24" s="1"/>
  <c r="B24"/>
  <c r="E22"/>
  <c r="D22"/>
  <c r="E21"/>
  <c r="D21"/>
  <c r="E20"/>
  <c r="D20"/>
  <c r="E19"/>
  <c r="D19"/>
  <c r="F18"/>
  <c r="C18"/>
  <c r="D18" s="1"/>
  <c r="B18"/>
  <c r="C16" i="22"/>
  <c r="D16" s="1"/>
  <c r="B16"/>
  <c r="E15"/>
  <c r="D15"/>
  <c r="E14"/>
  <c r="D14"/>
  <c r="E11"/>
  <c r="D11"/>
  <c r="E10"/>
  <c r="D10"/>
  <c r="E9"/>
  <c r="D9"/>
  <c r="E8"/>
  <c r="D8"/>
  <c r="C8"/>
  <c r="B8"/>
  <c r="E7"/>
  <c r="D7"/>
  <c r="F16" i="21"/>
  <c r="C16"/>
  <c r="E16" s="1"/>
  <c r="E15"/>
  <c r="D15"/>
  <c r="E14"/>
  <c r="D14"/>
  <c r="E11"/>
  <c r="D11"/>
  <c r="E10"/>
  <c r="D10"/>
  <c r="E9"/>
  <c r="D9"/>
  <c r="E8"/>
  <c r="C8"/>
  <c r="B8"/>
  <c r="B16" s="1"/>
  <c r="E7"/>
  <c r="D7"/>
  <c r="C40" i="13" l="1"/>
  <c r="D8" i="21"/>
  <c r="E16" i="22"/>
  <c r="E18" i="23"/>
  <c r="B24" i="24"/>
  <c r="D16" i="21"/>
  <c r="D30" i="23"/>
  <c r="D41" i="24"/>
  <c r="D24" l="1"/>
  <c r="B23"/>
  <c r="D23" s="1"/>
</calcChain>
</file>

<file path=xl/sharedStrings.xml><?xml version="1.0" encoding="utf-8"?>
<sst xmlns="http://schemas.openxmlformats.org/spreadsheetml/2006/main" count="2555" uniqueCount="1804">
  <si>
    <t>2022年度三明市财政决算公开目录</t>
  </si>
  <si>
    <t>1、</t>
  </si>
  <si>
    <t>2、</t>
  </si>
  <si>
    <t>3、</t>
  </si>
  <si>
    <t>附表2022-3：2022年度本级一般公共预算收入决算表</t>
  </si>
  <si>
    <t>4、</t>
  </si>
  <si>
    <t>5、</t>
  </si>
  <si>
    <t>6、</t>
  </si>
  <si>
    <t>附表2022-6：2022年度本级一般公共预算支出经济分类决算表</t>
  </si>
  <si>
    <t>7、</t>
  </si>
  <si>
    <t>附表2022-7：2022年度本级一般公共预算基本支出经济分类决算表</t>
  </si>
  <si>
    <t>8、</t>
  </si>
  <si>
    <t>附表2022-8：2022年度本级一般公共预算对下税收返还和转移支付决算表</t>
  </si>
  <si>
    <t>9、</t>
  </si>
  <si>
    <t>附表2022-9：2022年度本级一般公共预算“三公”经费支出决算情况表</t>
  </si>
  <si>
    <t>10、</t>
  </si>
  <si>
    <t>附表2022-10：2022年度政府性基金预算收入决算表</t>
  </si>
  <si>
    <t>11、</t>
  </si>
  <si>
    <t>附表2022-11：2022年度政府性基金预算支出决算表</t>
  </si>
  <si>
    <t>12、</t>
  </si>
  <si>
    <t>附表2022-12：2022年度本级政府性基金预算收入决算表</t>
  </si>
  <si>
    <t>13、</t>
  </si>
  <si>
    <t>附表2022-13：2022年度本级政府性基金预算支出决算表</t>
  </si>
  <si>
    <t>14、</t>
  </si>
  <si>
    <t>附表2022-14：2022年度本级政府性基金对下转移支付决算表</t>
  </si>
  <si>
    <t>15、</t>
  </si>
  <si>
    <t>附表2022-15：2022年度国有资本经营预算收入决算表</t>
  </si>
  <si>
    <t>16、</t>
  </si>
  <si>
    <t>附表2022-16：2022年度国有资本经营预算支出决算表</t>
  </si>
  <si>
    <t>17、</t>
  </si>
  <si>
    <t>附表2022-17：2022年度本级国有资本经营预算收入决算表</t>
  </si>
  <si>
    <t>18、</t>
  </si>
  <si>
    <t>附表2022-18：2022年度本级国有资本经营预算支出决算表</t>
  </si>
  <si>
    <t>19、</t>
  </si>
  <si>
    <t>附表2022-19：2022年度本级国有资本经营预算对下转移支付决算表</t>
  </si>
  <si>
    <t>20、</t>
  </si>
  <si>
    <t>附表2022-20：2022年度社会保险基金预算收入决算表</t>
  </si>
  <si>
    <t>21、</t>
  </si>
  <si>
    <t>附表2022-21：2022年度社会保险基金预算支出决算表</t>
  </si>
  <si>
    <t>22、</t>
  </si>
  <si>
    <t>附表2022-22：2022年度本级社会保险基金预算收入决算表</t>
  </si>
  <si>
    <t>23、</t>
  </si>
  <si>
    <t>附表2022-23：2022年度本级社会保险基金预算支出决算表</t>
  </si>
  <si>
    <t>24、</t>
  </si>
  <si>
    <t>25、</t>
  </si>
  <si>
    <t>附表2022-25：2022年度三明市政府一般债务限额和余额情况表</t>
  </si>
  <si>
    <t>26、</t>
  </si>
  <si>
    <t>附表2022-26：2022年度三明市政府专项债务限额和余额情况表</t>
  </si>
  <si>
    <t>27、</t>
  </si>
  <si>
    <t>附表2022-27：2022年度三明市地方政府债券发行及还本付息情况表</t>
  </si>
  <si>
    <t>2022年度一般公共预算收入决算表</t>
  </si>
  <si>
    <t>单位：万元</t>
  </si>
  <si>
    <t>预算科目</t>
  </si>
  <si>
    <t>调整预算数</t>
  </si>
  <si>
    <t>决算数</t>
  </si>
  <si>
    <t>决算数为预算数的%</t>
  </si>
  <si>
    <t>决算数为上年决算数的%</t>
  </si>
  <si>
    <t>一、税收收入</t>
  </si>
  <si>
    <t>增值税</t>
  </si>
  <si>
    <t>企业所得税</t>
  </si>
  <si>
    <t>个人所得税</t>
  </si>
  <si>
    <t>资源税</t>
  </si>
  <si>
    <t>城市维护建设税</t>
  </si>
  <si>
    <t>房产税</t>
  </si>
  <si>
    <t>印花税</t>
  </si>
  <si>
    <t>城镇土地使用税</t>
  </si>
  <si>
    <t>土地增值税</t>
  </si>
  <si>
    <t>车船税</t>
  </si>
  <si>
    <t>耕地占用税</t>
  </si>
  <si>
    <t>契税</t>
  </si>
  <si>
    <t>烟叶税</t>
  </si>
  <si>
    <t>环境保护税</t>
  </si>
  <si>
    <t>其他税收收入</t>
  </si>
  <si>
    <t>二、非税收入</t>
  </si>
  <si>
    <t>专项收入</t>
  </si>
  <si>
    <t>行政事业性收费收入</t>
  </si>
  <si>
    <t>罚没收入</t>
  </si>
  <si>
    <t>国有资本经营收入</t>
  </si>
  <si>
    <t>国有资源(资产)有偿使用收入</t>
  </si>
  <si>
    <t>捐赠收入</t>
  </si>
  <si>
    <t>政府住房基金收入</t>
  </si>
  <si>
    <t>其他收入</t>
  </si>
  <si>
    <t>收入小计</t>
  </si>
  <si>
    <t>三、债务转贷收入</t>
  </si>
  <si>
    <t>四、转移性收入</t>
  </si>
  <si>
    <t>上级补助收入</t>
  </si>
  <si>
    <t>返还性收入</t>
  </si>
  <si>
    <t>一般性转移支付收入</t>
  </si>
  <si>
    <t>专项转移支付收入</t>
  </si>
  <si>
    <t>上年结余收入</t>
  </si>
  <si>
    <t>待偿债置换一般债券上年结余</t>
  </si>
  <si>
    <t>国债转贷收入、上年结余及转补助数</t>
  </si>
  <si>
    <t>调入资金</t>
  </si>
  <si>
    <t>动用预算稳定调节基金</t>
  </si>
  <si>
    <t>收入合计</t>
  </si>
  <si>
    <t>附表2022-1：2022年度一般公共预算收入决算表</t>
    <phoneticPr fontId="2" type="noConversion"/>
  </si>
  <si>
    <t>附表2022-2：2022年度一般公共预算支出决算表</t>
    <phoneticPr fontId="2" type="noConversion"/>
  </si>
  <si>
    <t>2022年度一般公共预算支出决算表</t>
  </si>
  <si>
    <t>一、一般公共服务支出</t>
  </si>
  <si>
    <t>二、外交支出</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</si>
  <si>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</si>
  <si>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</si>
  <si>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</si>
  <si>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</si>
  <si>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</si>
  <si>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</si>
  <si>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</si>
  <si>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</si>
  <si>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</si>
  <si>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</si>
  <si>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</si>
  <si>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</si>
  <si>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</si>
  <si>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</si>
  <si>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</si>
  <si>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</si>
  <si>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</si>
  <si>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</si>
  <si>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</si>
  <si>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</si>
  <si>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</si>
  <si>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二十四、债务付息支出</t>
  </si>
  <si>
    <t>二十五、债务发行费用支出</t>
  </si>
  <si>
    <t>支出小计</t>
  </si>
  <si>
    <t>债务还本支出</t>
  </si>
  <si>
    <t>转移性支出</t>
  </si>
  <si>
    <t xml:space="preserve">  上解支出</t>
  </si>
  <si>
    <t xml:space="preserve">  援助其他地区支出</t>
  </si>
  <si>
    <t xml:space="preserve">  补充预算周转金</t>
  </si>
  <si>
    <t xml:space="preserve">  国债转贷拨付数及年终结余</t>
  </si>
  <si>
    <t xml:space="preserve">  安排预算稳定调节基金</t>
  </si>
  <si>
    <t xml:space="preserve">  调出资金</t>
  </si>
  <si>
    <t xml:space="preserve">  待偿债置换一般债券结余</t>
  </si>
  <si>
    <t xml:space="preserve">  年终结余</t>
  </si>
  <si>
    <t>支出合计</t>
  </si>
  <si>
    <t>附表2022-4：2022年度本级一般公共预算支出决算表</t>
    <phoneticPr fontId="2" type="noConversion"/>
  </si>
  <si>
    <t>2022年度本级一般公共预算支出经济分类决算表</t>
  </si>
  <si>
    <t>决算数（试编）</t>
  </si>
  <si>
    <t>一般公共预算支出</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</si>
  <si>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</si>
  <si>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</si>
  <si>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</si>
  <si>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</si>
  <si>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</si>
  <si>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</si>
  <si>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</si>
  <si>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</si>
  <si>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</si>
  <si>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</si>
  <si>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</si>
  <si>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</si>
  <si>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</si>
  <si>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</si>
  <si>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</si>
  <si>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</si>
  <si>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</si>
  <si>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</si>
  <si>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</si>
  <si>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</si>
  <si>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</si>
  <si>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</si>
  <si>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</si>
  <si>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</si>
  <si>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</si>
  <si>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</si>
  <si>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</si>
  <si>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</si>
  <si>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</si>
  <si>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</si>
  <si>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</si>
  <si>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</si>
  <si>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对企业补助</t>
  </si>
  <si>
    <t xml:space="preserve">  费用补贴</t>
  </si>
  <si>
    <t xml:space="preserve">  利息补贴</t>
  </si>
  <si>
    <t xml:space="preserve">  其他对企业补助</t>
  </si>
  <si>
    <t>对企业资本性支出</t>
  </si>
  <si>
    <t xml:space="preserve">  对企业资本性支出(一)</t>
  </si>
  <si>
    <t xml:space="preserve">  对企业资本性支出(二)</t>
  </si>
  <si>
    <t xml:space="preserve">  政府投资基金股权投资</t>
  </si>
  <si>
    <t xml:space="preserve">  其他对企业资本性支出</t>
  </si>
  <si>
    <t>对个人和家庭的补助</t>
  </si>
  <si>
    <t xml:space="preserve">  社会福利和救助</t>
  </si>
  <si>
    <t xml:space="preserve">  助学金</t>
  </si>
  <si>
    <t xml:space="preserve">  个人农业生产补贴</t>
  </si>
  <si>
    <t xml:space="preserve">  离退休费</t>
  </si>
  <si>
    <t xml:space="preserve">  其他对个人和家庭补助</t>
  </si>
  <si>
    <t>对社会保障基金补助</t>
  </si>
  <si>
    <t xml:space="preserve">  对社会保险基金补助</t>
  </si>
  <si>
    <t xml:space="preserve">  补充全国社会保障基金</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</si>
  <si>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</si>
  <si>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</si>
  <si>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</si>
  <si>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</si>
  <si>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</si>
  <si>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</si>
  <si>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预备费及预留</t>
  </si>
  <si>
    <t xml:space="preserve">  预备费</t>
  </si>
  <si>
    <t xml:space="preserve">  预留</t>
  </si>
  <si>
    <t>其他支出</t>
  </si>
  <si>
    <t xml:space="preserve">  国家赔偿费用支出</t>
  </si>
  <si>
    <t xml:space="preserve">  对民间非营利组织和群众性自治组织补贴</t>
  </si>
  <si>
    <t xml:space="preserve">  经常性赠与</t>
  </si>
  <si>
    <t xml:space="preserve">  资本性赠与</t>
  </si>
  <si>
    <t xml:space="preserve">  其他支出</t>
  </si>
  <si>
    <t>2022年度本级一般公共预算基本支出经济分类决算表</t>
  </si>
  <si>
    <t>项   目</t>
  </si>
  <si>
    <t xml:space="preserve">  资本金注入(一)</t>
  </si>
  <si>
    <t xml:space="preserve">  资本金注入(二)</t>
  </si>
  <si>
    <t xml:space="preserve">  对民间非营利组织和群众性自治组织补贴</t>
    <phoneticPr fontId="2" type="noConversion"/>
  </si>
  <si>
    <t>机关工资福利支出</t>
    <phoneticPr fontId="2" type="noConversion"/>
  </si>
  <si>
    <t xml:space="preserve">  工资奖金津补贴</t>
    <phoneticPr fontId="2" type="noConversion"/>
  </si>
  <si>
    <t xml:space="preserve">  社会保障缴费</t>
    <phoneticPr fontId="2" type="noConversion"/>
  </si>
  <si>
    <t xml:space="preserve">  住房公积金</t>
    <phoneticPr fontId="2" type="noConversion"/>
  </si>
  <si>
    <t xml:space="preserve">  其他工资福利支出</t>
    <phoneticPr fontId="2" type="noConversion"/>
  </si>
  <si>
    <t>机关商品和服务支出</t>
    <phoneticPr fontId="2" type="noConversion"/>
  </si>
  <si>
    <t>2022年度本级一般公共预算对下税收返还和转移支付决算表</t>
  </si>
  <si>
    <t>项目</t>
  </si>
  <si>
    <t>三元区</t>
  </si>
  <si>
    <t>永安市</t>
  </si>
  <si>
    <t>宁化县</t>
  </si>
  <si>
    <t>大田县</t>
  </si>
  <si>
    <t>清流县</t>
  </si>
  <si>
    <t>明溪县</t>
  </si>
  <si>
    <t>尤溪县</t>
  </si>
  <si>
    <t>沙县区</t>
  </si>
  <si>
    <t>将乐县</t>
  </si>
  <si>
    <t>泰宁县</t>
  </si>
  <si>
    <t>建宁县</t>
  </si>
  <si>
    <t>合计</t>
  </si>
  <si>
    <t>一、返还性支出</t>
  </si>
  <si>
    <t>所得税基数返还支出</t>
  </si>
  <si>
    <t>成品油税费改革税收返还支出</t>
  </si>
  <si>
    <t>增值税税收返还支出</t>
  </si>
  <si>
    <t>消费税税收返还支出</t>
  </si>
  <si>
    <t>增值税“五五分享”税收返还支出</t>
  </si>
  <si>
    <t>其他返还性支出</t>
  </si>
  <si>
    <t>二、一般性转移支付支出</t>
  </si>
  <si>
    <t>体制补助支出</t>
  </si>
  <si>
    <t>均衡性转移支付支出</t>
  </si>
  <si>
    <t>县级基本财力保障机制奖补资金支出</t>
  </si>
  <si>
    <t>结算补助支出</t>
  </si>
  <si>
    <t>资源枯竭型城市转移支付补助支出</t>
  </si>
  <si>
    <t>企业事业单位划转补助支出</t>
  </si>
  <si>
    <t>产粮(油)大县奖励资金支出</t>
  </si>
  <si>
    <t>重点生态功能区转移支付支出</t>
  </si>
  <si>
    <t>固定数额补助支出</t>
  </si>
  <si>
    <t>革命老区转移支付支出</t>
  </si>
  <si>
    <t>民族地区转移支付支出</t>
  </si>
  <si>
    <t>边境地区转移支付支出</t>
  </si>
  <si>
    <t>欠发达地区转移支付支出</t>
  </si>
  <si>
    <t>一般公共服务共同财政事权转移支付支出</t>
  </si>
  <si>
    <t>外交共同财政事权转移支付支出</t>
  </si>
  <si>
    <t>国防共同财政事权转移支付支出</t>
  </si>
  <si>
    <t>公共安全共同财政事权转移支付支出</t>
  </si>
  <si>
    <t>教育共同财政事权转移支付支出</t>
  </si>
  <si>
    <t>科学技术共同财政事权转移支付支出</t>
  </si>
  <si>
    <t>文化旅游体育与传媒共同财政事权转移支付支出</t>
  </si>
  <si>
    <t>社会保障和就业共同财政事权转移支付支出</t>
  </si>
  <si>
    <t>医疗卫生共同财政事权转移支付支出</t>
  </si>
  <si>
    <t>节能环保共同财政事权转移支付支出</t>
  </si>
  <si>
    <t>城乡社区共同财政事权转移支付支出</t>
  </si>
  <si>
    <t>农林水共同财政事权转移支付支出</t>
  </si>
  <si>
    <t>交通运输共同财政事权转移支付支出</t>
  </si>
  <si>
    <t>资源勘探工业信息等共同财政事权转移支付支出</t>
  </si>
  <si>
    <t>商业服务业等共同财政事权转移支付支出</t>
  </si>
  <si>
    <t>金融共同财政事权转移支付支出</t>
  </si>
  <si>
    <t>自然资源海洋气象等共同财政事权转移支付支出</t>
  </si>
  <si>
    <t>住房保障共同财政事权转移支付支出</t>
  </si>
  <si>
    <t>粮油物资储备共同财政事权转移支付支出</t>
  </si>
  <si>
    <t>灾害防治及应急管理共同财政事权转移支付支出</t>
  </si>
  <si>
    <t>其他共同财政事权转移支付支出</t>
  </si>
  <si>
    <t>增值税留抵退税转移支付支出</t>
  </si>
  <si>
    <t>其他退税减税降费转移支付支出</t>
  </si>
  <si>
    <t>补充县区财力转移支付支出</t>
  </si>
  <si>
    <t>其他一般性转移支付支出</t>
  </si>
  <si>
    <t>三、专项转移支付支出</t>
  </si>
  <si>
    <t>一般公共服务</t>
  </si>
  <si>
    <t>公共安全</t>
  </si>
  <si>
    <t>教育</t>
  </si>
  <si>
    <t>科学技术</t>
  </si>
  <si>
    <t>文化旅游体育与传媒</t>
  </si>
  <si>
    <t>社会保障和就业</t>
  </si>
  <si>
    <t>卫生健康</t>
  </si>
  <si>
    <t>节能环保</t>
  </si>
  <si>
    <t>城乡社区</t>
  </si>
  <si>
    <t>农林水</t>
  </si>
  <si>
    <t>交通运输</t>
  </si>
  <si>
    <t>资源勘探工业信息等</t>
  </si>
  <si>
    <t>商业服务业等</t>
  </si>
  <si>
    <t>金融</t>
  </si>
  <si>
    <t>自然资源海洋气象等</t>
  </si>
  <si>
    <t>住房保障</t>
  </si>
  <si>
    <t>粮油物资储备</t>
  </si>
  <si>
    <t>灾害防治及应急管理</t>
  </si>
  <si>
    <t>小计</t>
    <phoneticPr fontId="2" type="noConversion"/>
  </si>
  <si>
    <t>项  目</t>
  </si>
  <si>
    <t>统计数</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</si>
  <si>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</si>
  <si>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</si>
  <si>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</si>
  <si>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</si>
  <si>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</si>
  <si>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</si>
  <si>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</si>
  <si>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</si>
  <si>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</si>
  <si>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</si>
  <si>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</si>
  <si>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</si>
  <si>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</si>
  <si>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</si>
  <si>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</si>
  <si>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</si>
  <si>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</si>
  <si>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</si>
  <si>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</si>
  <si>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</si>
  <si>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</si>
  <si>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t>
  </si>
  <si>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</si>
  <si>
    <t xml:space="preserve">2.经汇总，市本级2022年使用一般公共预算拨款安排的“三公”经费决算数为1,566.45万元，比年初预算的2,358.82万元下降33.59%。其中，（1）因公出国（境）经费2.50万元，比年初预算的36.67万元下降93.18%，主要是：因疫情影响，因公出国（境）安排减少。（2）公务用车购置经费410.39万元，比年初预算的380.00万元上升8.00%，主要是: 老旧车辆报废更新的数量增多。（3）公务用车运行经费812.70万元，比年初预算的1,160.76万元下降29.99%，主要是：一是事业单位公车改革取消一般公务用车减少支出，留存的公务用车严格控制运行经费支出；二是老旧车辆报废更新，新车维护费用较低。（4）公务接待费340.85万元，比年初预算的781.39万元下降56.38%，主要是：贯彻落实中央有关政府要带头过“紧日子”要求，从严从紧控制公务接待。
</t>
  </si>
  <si>
    <t>政府性基金收入</t>
  </si>
  <si>
    <t xml:space="preserve">  农网还贷资金收入</t>
  </si>
  <si>
    <t xml:space="preserve">  海南省高等级公路车辆通行附加费收入</t>
  </si>
  <si>
    <t xml:space="preserve">  港口建设费收入</t>
  </si>
  <si>
    <t xml:space="preserve">  国家电影事业发展专项资金收入</t>
  </si>
  <si>
    <t xml:space="preserve">  国有土地收益基金收入</t>
  </si>
  <si>
    <t xml:space="preserve">  农业土地开发资金收入</t>
  </si>
  <si>
    <t xml:space="preserve">  国有土地使用权出让收入</t>
  </si>
  <si>
    <t xml:space="preserve">  大中型水库库区基金收入</t>
  </si>
  <si>
    <t xml:space="preserve">  彩票公益金收入</t>
  </si>
  <si>
    <t xml:space="preserve">  城市基础设施配套费收入</t>
  </si>
  <si>
    <t xml:space="preserve">  小型水库移民扶助基金收入</t>
  </si>
  <si>
    <t xml:space="preserve">  国家重大水利工程建设基金收入</t>
  </si>
  <si>
    <t xml:space="preserve">  车辆通行费</t>
  </si>
  <si>
    <t xml:space="preserve">  污水处理费收入</t>
  </si>
  <si>
    <t xml:space="preserve">  彩票发行机构和彩票销售机构的业务费用</t>
  </si>
  <si>
    <t xml:space="preserve">  其他政府性基金收入</t>
  </si>
  <si>
    <t>专项债券对应项目专项收入</t>
  </si>
  <si>
    <t xml:space="preserve">  海南省高等级公路车辆通行附加费专项债务对应项目专项收入</t>
  </si>
  <si>
    <t xml:space="preserve">  港口建设费专项债务对应项目专项收入</t>
  </si>
  <si>
    <t xml:space="preserve">  国家电影事业发展专项资金专项债务对应项目专项收入</t>
  </si>
  <si>
    <t xml:space="preserve">  国有土地使用权出让金专项债务对应项目专项收入</t>
  </si>
  <si>
    <t xml:space="preserve">  农业土地开发资金专项债务对应项目专项收入</t>
  </si>
  <si>
    <t xml:space="preserve">  大中型水库库区基金专项债务对应项目专项收入</t>
  </si>
  <si>
    <t xml:space="preserve">  城市基础设施配套费专项债务对应项目专项收入</t>
  </si>
  <si>
    <t xml:space="preserve">  小型水库移民扶助基金专项债务对应项目专项收入</t>
  </si>
  <si>
    <t xml:space="preserve">  国家重大水利工程建设基金专项债务对应项目专项收入</t>
  </si>
  <si>
    <t xml:space="preserve">  车辆通行费专项债务对应项目专项收入</t>
  </si>
  <si>
    <t xml:space="preserve">  污水处理费专项债务对应项目专项收入</t>
  </si>
  <si>
    <t xml:space="preserve">  其他政府性基金专项债务对应项目专项收入</t>
  </si>
  <si>
    <t>本年收入小计</t>
  </si>
  <si>
    <t>债务转贷收入</t>
  </si>
  <si>
    <t>转移性收入</t>
  </si>
  <si>
    <t xml:space="preserve">    上级补助收入</t>
  </si>
  <si>
    <t xml:space="preserve">    待偿债置换专项债券上年结余</t>
  </si>
  <si>
    <t xml:space="preserve">    上年结余</t>
  </si>
  <si>
    <t xml:space="preserve">    调入资金</t>
  </si>
  <si>
    <t>2022年度政府性基金预算收入决算表</t>
  </si>
  <si>
    <t>2022年度政府性基金预算支出决算表</t>
  </si>
  <si>
    <t>科学技术支出</t>
  </si>
  <si>
    <t>文化旅游体育与传媒支出</t>
  </si>
  <si>
    <t>社会保障和就业支出</t>
  </si>
  <si>
    <t>节能环保支出</t>
  </si>
  <si>
    <t>城乡社区支出</t>
  </si>
  <si>
    <t>农林水支出</t>
  </si>
  <si>
    <t>交通运输支出</t>
  </si>
  <si>
    <t>资源勘探工业信息等支出</t>
  </si>
  <si>
    <t>债务付息支出</t>
  </si>
  <si>
    <t>债务发行费用支出</t>
  </si>
  <si>
    <t>抗疫特别国债安排的支出</t>
  </si>
  <si>
    <t>本年支出小计</t>
  </si>
  <si>
    <t xml:space="preserve">    上解支出</t>
  </si>
  <si>
    <t xml:space="preserve">    调出资金</t>
  </si>
  <si>
    <t xml:space="preserve">    待偿债置换专项债券结余</t>
  </si>
  <si>
    <t xml:space="preserve">    年终结余</t>
  </si>
  <si>
    <t>2022年度三明市政府债务限额和余额情况表</t>
  </si>
  <si>
    <t>单位：亿元</t>
  </si>
  <si>
    <t>地区</t>
  </si>
  <si>
    <t>2022年地方政府债务限额</t>
  </si>
  <si>
    <t>2022年末政府债务余额</t>
  </si>
  <si>
    <t>全市</t>
  </si>
  <si>
    <t>市本级</t>
  </si>
  <si>
    <t>2022年度三明市政府一般债务限额和余额情况表</t>
  </si>
  <si>
    <t>2022年地方政府一般债务限额</t>
  </si>
  <si>
    <t>2022年末政府一般债务余额</t>
  </si>
  <si>
    <t>2022年度三明市政府专项债务限额和余额情况表</t>
  </si>
  <si>
    <t>2022年地方政府专项债务限额</t>
  </si>
  <si>
    <t>2022年末政府专项债务余额</t>
  </si>
  <si>
    <t>2022年度三明市地方政府债券发行及还本付息情况表</t>
  </si>
  <si>
    <t>2022年地方政府债券发行额</t>
  </si>
  <si>
    <t>2022地方政府债券还本付息</t>
  </si>
  <si>
    <t>附表2022-24：2022年度三明市政府债务限额和余额情况表</t>
    <phoneticPr fontId="2" type="noConversion"/>
  </si>
  <si>
    <t>2022年度社会保险基金预算收入决算表</t>
  </si>
  <si>
    <t>预算数</t>
  </si>
  <si>
    <t>决算数为上年决算数%</t>
  </si>
  <si>
    <t>一、企业职工基本养老保险基金收入</t>
  </si>
  <si>
    <t>二、城乡居民基本养老保险基金收入</t>
  </si>
  <si>
    <t>三、机关事业单位基本养老保险基金收入</t>
  </si>
  <si>
    <t>四、职工基本医疗保险基金收入</t>
  </si>
  <si>
    <t>五、居民基本医疗保险基金收入</t>
  </si>
  <si>
    <r>
      <rPr>
        <sz val="11"/>
        <color indexed="8"/>
        <rFont val="Times New Roman"/>
        <family val="1"/>
      </rPr>
      <t xml:space="preserve"> (</t>
    </r>
    <r>
      <rPr>
        <sz val="11"/>
        <color indexed="8"/>
        <rFont val="宋体"/>
        <family val="3"/>
        <charset val="134"/>
      </rPr>
      <t>一</t>
    </r>
    <r>
      <rPr>
        <sz val="11"/>
        <color indexed="8"/>
        <rFont val="Times New Roman"/>
        <family val="1"/>
      </rPr>
      <t xml:space="preserve">) </t>
    </r>
    <r>
      <rPr>
        <sz val="11"/>
        <color indexed="8"/>
        <rFont val="宋体"/>
        <family val="3"/>
        <charset val="134"/>
      </rPr>
      <t>城乡居民基本医疗保险基金收入</t>
    </r>
  </si>
  <si>
    <t>(二)新型农村合作医疗基金收入</t>
  </si>
  <si>
    <r>
      <rPr>
        <sz val="11"/>
        <color indexed="8"/>
        <rFont val="Times New Roman"/>
        <family val="1"/>
      </rPr>
      <t xml:space="preserve"> (</t>
    </r>
    <r>
      <rPr>
        <sz val="11"/>
        <color indexed="8"/>
        <rFont val="宋体"/>
        <family val="3"/>
        <charset val="134"/>
      </rPr>
      <t>三</t>
    </r>
    <r>
      <rPr>
        <sz val="11"/>
        <color indexed="8"/>
        <rFont val="Times New Roman"/>
        <family val="1"/>
      </rPr>
      <t xml:space="preserve">) </t>
    </r>
    <r>
      <rPr>
        <sz val="11"/>
        <color indexed="8"/>
        <rFont val="宋体"/>
        <family val="3"/>
        <charset val="134"/>
      </rPr>
      <t>城镇居民基本医疗保险基金收入</t>
    </r>
  </si>
  <si>
    <t>六、工伤保险基金收入</t>
  </si>
  <si>
    <t>七、失业保险基金收入</t>
  </si>
  <si>
    <t>合    计</t>
  </si>
  <si>
    <t>备注：1.按预算公开口径，所有收入不含动用上年结余数；</t>
  </si>
  <si>
    <t xml:space="preserve">      2.工伤保险决算收入含省级调剂金12853万元。</t>
  </si>
  <si>
    <t>2022年度社会保险基金预算支出决算表</t>
  </si>
  <si>
    <t>项　目</t>
  </si>
  <si>
    <t>一、企业职工基本养老保险基金支出</t>
  </si>
  <si>
    <t>二、城乡居民基本养老保险基金支出</t>
  </si>
  <si>
    <t>三、机关事业单位基本养老保险基金支出</t>
  </si>
  <si>
    <t>四、职工基本医疗保险基金支出</t>
  </si>
  <si>
    <t>五、居民基本医疗保险基金支出</t>
  </si>
  <si>
    <r>
      <rPr>
        <sz val="11"/>
        <color indexed="8"/>
        <rFont val="Times New Roman"/>
        <family val="1"/>
      </rPr>
      <t xml:space="preserve">    (</t>
    </r>
    <r>
      <rPr>
        <sz val="11"/>
        <color indexed="8"/>
        <rFont val="宋体"/>
        <family val="3"/>
        <charset val="134"/>
      </rPr>
      <t>一</t>
    </r>
    <r>
      <rPr>
        <sz val="11"/>
        <color indexed="8"/>
        <rFont val="Times New Roman"/>
        <family val="1"/>
      </rPr>
      <t xml:space="preserve">) </t>
    </r>
    <r>
      <rPr>
        <sz val="11"/>
        <color indexed="8"/>
        <rFont val="宋体"/>
        <family val="3"/>
        <charset val="134"/>
      </rPr>
      <t>城乡居民基本医疗保险基金支出</t>
    </r>
  </si>
  <si>
    <t xml:space="preserve">  (二) 新型农村合作医疗基金支出</t>
  </si>
  <si>
    <r>
      <rPr>
        <sz val="11"/>
        <color indexed="8"/>
        <rFont val="Times New Roman"/>
        <family val="1"/>
      </rPr>
      <t xml:space="preserve">    (</t>
    </r>
    <r>
      <rPr>
        <sz val="11"/>
        <color indexed="8"/>
        <rFont val="宋体"/>
        <family val="3"/>
        <charset val="134"/>
      </rPr>
      <t>三</t>
    </r>
    <r>
      <rPr>
        <sz val="11"/>
        <color indexed="8"/>
        <rFont val="Times New Roman"/>
        <family val="1"/>
      </rPr>
      <t xml:space="preserve">) </t>
    </r>
    <r>
      <rPr>
        <sz val="11"/>
        <color indexed="8"/>
        <rFont val="宋体"/>
        <family val="3"/>
        <charset val="134"/>
      </rPr>
      <t>城镇居民基本医疗保险基金支出</t>
    </r>
  </si>
  <si>
    <t>六、工伤保险基金支出</t>
  </si>
  <si>
    <t>七、失业保险基金支出</t>
  </si>
  <si>
    <t>合  计</t>
  </si>
  <si>
    <t>2022年度本级社会保险基金预算收入决算表</t>
  </si>
  <si>
    <t xml:space="preserve">    其中：保险费收入</t>
  </si>
  <si>
    <t xml:space="preserve">          财政补贴收入</t>
  </si>
  <si>
    <t xml:space="preserve">          利息收入</t>
  </si>
  <si>
    <t xml:space="preserve">          其他收入</t>
  </si>
  <si>
    <t xml:space="preserve">          动用上年结余收入</t>
  </si>
  <si>
    <t>备注：按报同级人大预算口径，所有收入不含动用上年结余数。</t>
  </si>
  <si>
    <t>2022年度本级社会保险基金预算支出决算表</t>
  </si>
  <si>
    <t xml:space="preserve">    其中：基本养老金</t>
  </si>
  <si>
    <t xml:space="preserve">          医疗补助金</t>
  </si>
  <si>
    <t xml:space="preserve">          丧葬抚恤补助</t>
  </si>
  <si>
    <t xml:space="preserve">          其他企业职工基本养老保险基金支出</t>
  </si>
  <si>
    <t xml:space="preserve">    其中：基础养老金支出</t>
  </si>
  <si>
    <t xml:space="preserve">          个人账户养老金支出</t>
  </si>
  <si>
    <t xml:space="preserve">          丧葬抚恤补助支出</t>
  </si>
  <si>
    <t xml:space="preserve">          其他城乡居民基本养老保险基金支出</t>
  </si>
  <si>
    <t xml:space="preserve">    其中：基本养老金支出</t>
  </si>
  <si>
    <t xml:space="preserve">          其他机关事业单位基本养老保险基金支出</t>
  </si>
  <si>
    <t xml:space="preserve">    其中：职工基本医疗保险统筹基金</t>
  </si>
  <si>
    <t xml:space="preserve">          职工医疗保险个人账户基金</t>
  </si>
  <si>
    <t xml:space="preserve">          其他职工基本医疗保险基金支出</t>
  </si>
  <si>
    <t xml:space="preserve"> (一) 城乡居民基本医疗保险基金支出</t>
  </si>
  <si>
    <t xml:space="preserve">        其中：城乡居民基本医疗保险基金医疗待遇支出</t>
  </si>
  <si>
    <t xml:space="preserve">              大病医疗保险支出</t>
  </si>
  <si>
    <t xml:space="preserve">              其他城乡居民基本医疗保险基金支出</t>
  </si>
  <si>
    <t>(二) 新型农村合作医疗基金支出</t>
  </si>
  <si>
    <t xml:space="preserve">        其中：新型农村合作医疗基金医疗待遇支出</t>
  </si>
  <si>
    <t xml:space="preserve">              其他新型农村合作医疗基金支出</t>
  </si>
  <si>
    <t xml:space="preserve"> (三) 城镇居民基本医疗保险基金支出</t>
  </si>
  <si>
    <t xml:space="preserve">        其中：城镇居民基本医疗保险基金医疗待遇支出</t>
  </si>
  <si>
    <t xml:space="preserve">              其他城镇居民基本医疗保险基金支出</t>
  </si>
  <si>
    <t xml:space="preserve">    其中：工伤保险待遇</t>
  </si>
  <si>
    <t xml:space="preserve">          劳动能力鉴定支出</t>
  </si>
  <si>
    <t xml:space="preserve">          工伤预防费用支出</t>
  </si>
  <si>
    <t xml:space="preserve">          其他工伤保险基金支出</t>
  </si>
  <si>
    <t xml:space="preserve">    其中：失业保险金</t>
  </si>
  <si>
    <t xml:space="preserve">          医疗保险费</t>
  </si>
  <si>
    <t xml:space="preserve">          职业培训和职业介绍补贴</t>
  </si>
  <si>
    <t xml:space="preserve">          其他失业保险基金支出</t>
  </si>
  <si>
    <t xml:space="preserve">    补助收入</t>
  </si>
  <si>
    <t>2022年度本级政府性基金预算收入决算表</t>
    <phoneticPr fontId="2" type="noConversion"/>
  </si>
  <si>
    <t>2022年度本级政府性基金预算支出决算表</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</si>
  <si>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</si>
  <si>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</si>
  <si>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</si>
  <si>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</si>
  <si>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</si>
  <si>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</si>
  <si>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</si>
  <si>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</si>
  <si>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</si>
  <si>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</si>
  <si>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</si>
  <si>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</si>
  <si>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</si>
  <si>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</si>
  <si>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</si>
  <si>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</si>
  <si>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</si>
  <si>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</si>
  <si>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</si>
  <si>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</si>
  <si>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</si>
  <si>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</si>
  <si>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</si>
  <si>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</si>
  <si>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</si>
  <si>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</si>
  <si>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</si>
  <si>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</si>
  <si>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</si>
  <si>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</si>
  <si>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</si>
  <si>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</si>
  <si>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</si>
  <si>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</si>
  <si>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</si>
  <si>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</si>
  <si>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</si>
  <si>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</si>
  <si>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</si>
  <si>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</si>
  <si>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</si>
  <si>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</si>
  <si>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</si>
  <si>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</si>
  <si>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</si>
  <si>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</si>
  <si>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</si>
  <si>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</si>
  <si>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</si>
  <si>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</si>
  <si>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</si>
  <si>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</si>
  <si>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</si>
  <si>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</si>
  <si>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</si>
  <si>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</si>
  <si>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</si>
  <si>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</si>
  <si>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</si>
  <si>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</si>
  <si>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</si>
  <si>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</si>
  <si>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</si>
  <si>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</si>
  <si>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</si>
  <si>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</si>
  <si>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</si>
  <si>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</si>
  <si>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</si>
  <si>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</si>
  <si>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</si>
  <si>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</si>
  <si>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</si>
  <si>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</si>
  <si>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</si>
  <si>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</si>
  <si>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</si>
  <si>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</si>
  <si>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</si>
  <si>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</si>
  <si>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</si>
  <si>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</si>
  <si>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</si>
  <si>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</si>
  <si>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</si>
  <si>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</si>
  <si>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</si>
  <si>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</si>
  <si>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</si>
  <si>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</si>
  <si>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</si>
  <si>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</si>
  <si>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</si>
  <si>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</si>
  <si>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</si>
  <si>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</si>
  <si>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</si>
  <si>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</si>
  <si>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</si>
  <si>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</si>
  <si>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</si>
  <si>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</si>
  <si>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</si>
  <si>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</si>
  <si>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</si>
  <si>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</si>
  <si>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</si>
  <si>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</si>
  <si>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</si>
  <si>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</si>
  <si>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</si>
  <si>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</si>
  <si>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</si>
  <si>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</si>
  <si>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</si>
  <si>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</si>
  <si>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</si>
  <si>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</si>
  <si>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</si>
  <si>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</si>
  <si>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</si>
  <si>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</si>
  <si>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</si>
  <si>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</si>
  <si>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</si>
  <si>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</si>
  <si>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</si>
  <si>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</si>
  <si>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</si>
  <si>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</si>
  <si>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农网还贷资金支出</t>
  </si>
  <si>
    <t xml:space="preserve">    中央农网还贷资金支出</t>
  </si>
  <si>
    <t xml:space="preserve">    地方农网还贷资金支出</t>
  </si>
  <si>
    <t xml:space="preserve">    其他农网还贷资金支出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</si>
  <si>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</si>
  <si>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</si>
  <si>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</si>
  <si>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</si>
  <si>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</si>
  <si>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</si>
  <si>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</si>
  <si>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</si>
  <si>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</si>
  <si>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</si>
  <si>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</si>
  <si>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</si>
  <si>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</si>
  <si>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</si>
  <si>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</si>
  <si>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</si>
  <si>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</si>
  <si>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</si>
  <si>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</si>
  <si>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</si>
  <si>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</si>
  <si>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</si>
  <si>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</si>
  <si>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</si>
  <si>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</si>
  <si>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</si>
  <si>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</si>
  <si>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</si>
  <si>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</si>
  <si>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</si>
  <si>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</si>
  <si>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</si>
  <si>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</si>
  <si>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</si>
  <si>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</si>
  <si>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</si>
  <si>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</si>
  <si>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</si>
  <si>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</si>
  <si>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</si>
  <si>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</si>
  <si>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</si>
  <si>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</si>
  <si>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</si>
  <si>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</si>
  <si>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</si>
  <si>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</si>
  <si>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</si>
  <si>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</si>
  <si>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</si>
  <si>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</si>
  <si>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</si>
  <si>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</si>
  <si>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</si>
  <si>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</si>
  <si>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</si>
  <si>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</si>
  <si>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</si>
  <si>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</si>
  <si>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</si>
  <si>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</si>
  <si>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</si>
  <si>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</si>
  <si>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</si>
  <si>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</si>
  <si>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</si>
  <si>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</si>
  <si>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</si>
  <si>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</si>
  <si>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</si>
  <si>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</si>
  <si>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</si>
  <si>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</si>
  <si>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</si>
  <si>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</si>
  <si>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</si>
  <si>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2022年度本级政府性基金对下转移支付决算表</t>
  </si>
  <si>
    <t>小计</t>
  </si>
  <si>
    <t>2022年度国有资本经营预算收入决算表</t>
  </si>
  <si>
    <t xml:space="preserve"> </t>
  </si>
  <si>
    <t>利润收入</t>
  </si>
  <si>
    <t>股利、股息收入</t>
  </si>
  <si>
    <t>产权转让收入</t>
  </si>
  <si>
    <t>清算收入</t>
  </si>
  <si>
    <t>其他国有资本经营预算收入</t>
  </si>
  <si>
    <t>上年结余</t>
  </si>
  <si>
    <t>决算数为预算数的%</t>
    <phoneticPr fontId="2" type="noConversion"/>
  </si>
  <si>
    <t>决算数为上年决算数的%</t>
    <phoneticPr fontId="2" type="noConversion"/>
  </si>
  <si>
    <t>2022年度国有资本经营预算支出决算表</t>
  </si>
  <si>
    <t>解决历史遗留问题及改革成本支出</t>
  </si>
  <si>
    <t>国有企业资本金注入</t>
  </si>
  <si>
    <t>国有企业政策性补贴</t>
  </si>
  <si>
    <t>其他国有资本经营预算支出</t>
  </si>
  <si>
    <t>上解上级支出</t>
  </si>
  <si>
    <t>调出资金</t>
  </si>
  <si>
    <t>年终结余</t>
  </si>
  <si>
    <t>2022年度本级国有资本经营预算收入决算表</t>
  </si>
  <si>
    <t xml:space="preserve">    利润收入</t>
  </si>
  <si>
    <t xml:space="preserve">      石油石化企业利润收入</t>
  </si>
  <si>
    <t xml:space="preserve">      电力企业利润收入</t>
  </si>
  <si>
    <t xml:space="preserve">      电信企业利润收入</t>
  </si>
  <si>
    <t xml:space="preserve">      煤炭企业利润收入</t>
  </si>
  <si>
    <t xml:space="preserve">      有色冶金采掘企业利润收入</t>
  </si>
  <si>
    <t xml:space="preserve">      钢铁企业利润收入</t>
  </si>
  <si>
    <t xml:space="preserve">      化工企业利润收入</t>
  </si>
  <si>
    <t xml:space="preserve">      运输企业利润收入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</si>
  <si>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</si>
  <si>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</si>
  <si>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</si>
  <si>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</si>
  <si>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</si>
  <si>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</si>
  <si>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</si>
  <si>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</si>
  <si>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境外企业利润收入</t>
  </si>
  <si>
    <t xml:space="preserve">      对外合作企业利润收入</t>
  </si>
  <si>
    <t xml:space="preserve">      医药企业利润收入</t>
  </si>
  <si>
    <t xml:space="preserve">      农林牧渔企业利润收入</t>
  </si>
  <si>
    <t xml:space="preserve">      邮政企业利润收入</t>
  </si>
  <si>
    <t xml:space="preserve">      军工企业利润收入</t>
  </si>
  <si>
    <t xml:space="preserve">      转制科研院所利润收入</t>
  </si>
  <si>
    <t xml:space="preserve">      地质勘查企业利润收入</t>
  </si>
  <si>
    <t xml:space="preserve">      卫生体育福利企业利润收入</t>
  </si>
  <si>
    <t xml:space="preserve">      教育文化广播企业利润收入</t>
  </si>
  <si>
    <t xml:space="preserve">      科学研究企业利润收入</t>
  </si>
  <si>
    <t xml:space="preserve">      机关社团所属企业利润收入</t>
  </si>
  <si>
    <t xml:space="preserve">      金融企业利润收入</t>
  </si>
  <si>
    <t xml:space="preserve">      其他国有资本经营预算企业利润收入</t>
  </si>
  <si>
    <t xml:space="preserve">    股利、股息收入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</si>
  <si>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</si>
  <si>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</si>
  <si>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</si>
  <si>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</si>
  <si>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产权转让收入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</si>
  <si>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</si>
  <si>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</si>
  <si>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</si>
  <si>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</si>
  <si>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清算收入</t>
  </si>
  <si>
    <t xml:space="preserve">      国有股权、股份清算收入</t>
  </si>
  <si>
    <t xml:space="preserve">      国有独资企业清算收入</t>
  </si>
  <si>
    <t xml:space="preserve">      其他国有资本经营预算企业清算收入</t>
  </si>
  <si>
    <t xml:space="preserve">    其他国有资本经营预算收入</t>
  </si>
  <si>
    <t xml:space="preserve">    国有资本经营预算转移支付收入</t>
  </si>
  <si>
    <t xml:space="preserve">    上年结转收入</t>
  </si>
  <si>
    <t>2022年度本级国有资本经营预算支出决算表</t>
    <phoneticPr fontId="2" type="noConversion"/>
  </si>
  <si>
    <t>决算数为预算数的％</t>
  </si>
  <si>
    <t>决算数为上年决算数的％</t>
  </si>
  <si>
    <t xml:space="preserve">  解决历史遗留问题及改革成本支出</t>
  </si>
  <si>
    <t xml:space="preserve">    厂办大集体改革支出</t>
  </si>
  <si>
    <t xml:space="preserve">    "三供一业"移交补助支出</t>
  </si>
  <si>
    <t xml:space="preserve">    国有企业办职教幼教补助支出</t>
  </si>
  <si>
    <t xml:space="preserve">    国有企业办公共服务机构移交补助支出</t>
  </si>
  <si>
    <t xml:space="preserve">    国有企业退休人员社会化管理补助支出</t>
  </si>
  <si>
    <t xml:space="preserve">    国有企业棚户区改造支出</t>
  </si>
  <si>
    <t xml:space="preserve">    国有企业改革成本支出</t>
  </si>
  <si>
    <t xml:space="preserve">    离休干部医药费补助支出</t>
  </si>
  <si>
    <t xml:space="preserve">    金融企业改革性支出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</si>
  <si>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</si>
  <si>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</si>
  <si>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</si>
  <si>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</si>
  <si>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</si>
  <si>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</si>
  <si>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支持科技进步支出</t>
  </si>
  <si>
    <t xml:space="preserve">    保障国家经济安全支出</t>
  </si>
  <si>
    <t xml:space="preserve">    对外投资合作支出</t>
  </si>
  <si>
    <t xml:space="preserve">    金融企业资本性支出</t>
  </si>
  <si>
    <t xml:space="preserve">    其他国有企业资本金注入</t>
  </si>
  <si>
    <t xml:space="preserve">  国有企业政策性补贴(款)</t>
  </si>
  <si>
    <t xml:space="preserve">    国有企业政策性补贴(项)</t>
  </si>
  <si>
    <t xml:space="preserve">  其他国有资本经营预算支出(款)</t>
  </si>
  <si>
    <t xml:space="preserve">    其他国有资本经营预算支出(项)</t>
  </si>
  <si>
    <t xml:space="preserve">    国有资本经营预算转移支付支出</t>
  </si>
  <si>
    <t>本年支出合计</t>
  </si>
  <si>
    <t>沙县</t>
  </si>
  <si>
    <t>一、解决历史遗留问题及改革成本支出</t>
  </si>
  <si>
    <t>二、国有企业资本金注入</t>
  </si>
  <si>
    <t>三、国有企业政策性补贴</t>
  </si>
  <si>
    <t>2022年度本级国有资本经营预算对下转移支付决算表</t>
    <phoneticPr fontId="2" type="noConversion"/>
  </si>
  <si>
    <t>四、其他国有资本经营预算支出</t>
    <phoneticPr fontId="2" type="noConversion"/>
  </si>
  <si>
    <t>附表2022-19</t>
    <phoneticPr fontId="2" type="noConversion"/>
  </si>
  <si>
    <t>附表2022-1</t>
    <phoneticPr fontId="2" type="noConversion"/>
  </si>
  <si>
    <t>附表2022-2</t>
    <phoneticPr fontId="2" type="noConversion"/>
  </si>
  <si>
    <t>附表2022-6</t>
    <phoneticPr fontId="2" type="noConversion"/>
  </si>
  <si>
    <t>附表2022-7</t>
    <phoneticPr fontId="2" type="noConversion"/>
  </si>
  <si>
    <t>2022年度本级一般公共预算“三公”经费支出决算情况表</t>
    <phoneticPr fontId="2" type="noConversion"/>
  </si>
  <si>
    <t>附表2022-8</t>
    <phoneticPr fontId="2" type="noConversion"/>
  </si>
  <si>
    <t>附表2022-9</t>
    <phoneticPr fontId="2" type="noConversion"/>
  </si>
  <si>
    <t>附表2022-10</t>
    <phoneticPr fontId="2" type="noConversion"/>
  </si>
  <si>
    <t>附表2022-11</t>
    <phoneticPr fontId="2" type="noConversion"/>
  </si>
  <si>
    <t>附表2022-12</t>
    <phoneticPr fontId="2" type="noConversion"/>
  </si>
  <si>
    <t>附表2022-13</t>
    <phoneticPr fontId="2" type="noConversion"/>
  </si>
  <si>
    <t>附表2022-14</t>
    <phoneticPr fontId="2" type="noConversion"/>
  </si>
  <si>
    <t>附表2022-15</t>
    <phoneticPr fontId="2" type="noConversion"/>
  </si>
  <si>
    <t>附表2022-16</t>
    <phoneticPr fontId="2" type="noConversion"/>
  </si>
  <si>
    <t>附表2022-17</t>
    <phoneticPr fontId="2" type="noConversion"/>
  </si>
  <si>
    <t>附表2022-18</t>
    <phoneticPr fontId="2" type="noConversion"/>
  </si>
  <si>
    <t>附表2022-20</t>
    <phoneticPr fontId="2" type="noConversion"/>
  </si>
  <si>
    <t>附表2022-21</t>
    <phoneticPr fontId="2" type="noConversion"/>
  </si>
  <si>
    <t>附表2022-22</t>
    <phoneticPr fontId="2" type="noConversion"/>
  </si>
  <si>
    <t>附表2022-23</t>
    <phoneticPr fontId="2" type="noConversion"/>
  </si>
  <si>
    <t>附表2022-25</t>
    <phoneticPr fontId="2" type="noConversion"/>
  </si>
  <si>
    <t>附表2022-26</t>
    <phoneticPr fontId="2" type="noConversion"/>
  </si>
  <si>
    <t>附表：2022-27</t>
    <phoneticPr fontId="2" type="noConversion"/>
  </si>
  <si>
    <t>附表2022-3</t>
  </si>
  <si>
    <t xml:space="preserve">    增值税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</si>
  <si>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</si>
  <si>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</si>
  <si>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</si>
  <si>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</si>
  <si>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</si>
  <si>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</si>
  <si>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</si>
  <si>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</si>
  <si>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</si>
  <si>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</si>
  <si>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</si>
  <si>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</si>
  <si>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环境保护税</t>
  </si>
  <si>
    <t xml:space="preserve">    其他税收收入</t>
  </si>
  <si>
    <t xml:space="preserve">    专项收入</t>
  </si>
  <si>
    <t xml:space="preserve">    行政事业性收费收入</t>
  </si>
  <si>
    <t xml:space="preserve">    罚没收入</t>
  </si>
  <si>
    <t xml:space="preserve">    国有资本经营收入</t>
  </si>
  <si>
    <t xml:space="preserve">    国有资源(资产)有偿使用收入</t>
  </si>
  <si>
    <t xml:space="preserve">    捐赠收入</t>
  </si>
  <si>
    <t xml:space="preserve">    政府住房基金收入</t>
  </si>
  <si>
    <t xml:space="preserve">    其他收入</t>
  </si>
  <si>
    <t xml:space="preserve">        返还性收入</t>
  </si>
  <si>
    <t xml:space="preserve">        一般性转移支付收入</t>
  </si>
  <si>
    <t xml:space="preserve">        专项转移支付收入</t>
  </si>
  <si>
    <t xml:space="preserve">    上年结余收入</t>
  </si>
  <si>
    <t xml:space="preserve">    待偿债置换一般债券上年结余</t>
  </si>
  <si>
    <t xml:space="preserve">    国债转贷收入、上年结余及转补助数</t>
  </si>
  <si>
    <t xml:space="preserve">    动用预算稳定调节基金</t>
  </si>
  <si>
    <t>2022年度本级一般公共预算收入决算表</t>
    <phoneticPr fontId="2" type="noConversion"/>
  </si>
  <si>
    <t>2022年度本级一般公共预算支出决算表</t>
  </si>
  <si>
    <t>附表2022-4</t>
    <phoneticPr fontId="2" type="noConversion"/>
  </si>
  <si>
    <t>附表2022-5：2022年度本级一般公共预算支出决算功能分类明细表</t>
    <phoneticPr fontId="2" type="noConversion"/>
  </si>
  <si>
    <t>2022年度本级一般公共预算支出决算功能分类明细表</t>
  </si>
  <si>
    <t>附表2022-5</t>
  </si>
  <si>
    <t>单位：万元</t>
    <phoneticPr fontId="2" type="noConversion"/>
  </si>
  <si>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</si>
  <si>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</si>
  <si>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</si>
  <si>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</si>
  <si>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</si>
  <si>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</si>
  <si>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</si>
  <si>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</si>
  <si>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</si>
  <si>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</si>
  <si>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</si>
  <si>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</si>
  <si>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</si>
  <si>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</si>
  <si>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</si>
  <si>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</si>
  <si>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</si>
  <si>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</si>
  <si>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</si>
  <si>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</si>
  <si>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</si>
  <si>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</si>
  <si>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phoneticPr fontId="2" type="noConversion"/>
  </si>
  <si>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</si>
  <si>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</si>
  <si>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</si>
  <si>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</si>
  <si>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</si>
  <si>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</si>
  <si>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</si>
  <si>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</si>
  <si>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</si>
  <si>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</si>
  <si>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</si>
  <si>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</si>
  <si>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</si>
  <si>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</si>
  <si>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</si>
  <si>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</si>
  <si>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</si>
  <si>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</si>
  <si>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</si>
  <si>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</si>
  <si>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</si>
  <si>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</si>
  <si>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</si>
  <si>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</si>
  <si>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</si>
  <si>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</si>
  <si>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</si>
  <si>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</si>
  <si>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</si>
  <si>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</si>
  <si>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</si>
  <si>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</si>
  <si>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</si>
  <si>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</si>
  <si>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</si>
  <si>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</si>
  <si>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</si>
  <si>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</si>
  <si>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</si>
  <si>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</si>
  <si>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</si>
  <si>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</si>
  <si>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</si>
  <si>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</si>
  <si>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</si>
  <si>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</si>
  <si>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</si>
  <si>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</si>
  <si>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</si>
  <si>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</si>
  <si>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</si>
  <si>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</si>
  <si>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</si>
  <si>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</si>
  <si>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</si>
  <si>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</si>
  <si>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</si>
  <si>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</si>
  <si>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</si>
  <si>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</si>
  <si>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</si>
  <si>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</si>
  <si>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</si>
  <si>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</si>
  <si>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</si>
  <si>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</si>
  <si>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</si>
  <si>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</si>
  <si>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</si>
  <si>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</si>
  <si>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</si>
  <si>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</si>
  <si>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</si>
  <si>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</si>
  <si>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</si>
  <si>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</si>
  <si>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</si>
  <si>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</si>
  <si>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</si>
  <si>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</si>
  <si>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</si>
  <si>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</si>
  <si>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</si>
  <si>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</si>
  <si>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</si>
  <si>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</si>
  <si>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</si>
  <si>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</si>
  <si>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</si>
  <si>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</si>
  <si>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</si>
  <si>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</si>
  <si>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</si>
  <si>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</si>
  <si>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</si>
  <si>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</si>
  <si>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</si>
  <si>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</si>
  <si>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</si>
  <si>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</si>
  <si>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</si>
  <si>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</si>
  <si>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</si>
  <si>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</si>
  <si>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</si>
  <si>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</si>
  <si>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</si>
  <si>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</si>
  <si>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</si>
  <si>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</si>
  <si>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</si>
  <si>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</si>
  <si>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</si>
  <si>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</si>
  <si>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</si>
  <si>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</si>
  <si>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</si>
  <si>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</si>
  <si>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</si>
  <si>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</si>
  <si>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</si>
  <si>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</si>
  <si>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</si>
  <si>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</si>
  <si>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</si>
  <si>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</si>
  <si>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</si>
  <si>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</si>
  <si>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</si>
  <si>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</si>
  <si>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</si>
  <si>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</si>
  <si>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</si>
  <si>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</si>
  <si>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</si>
  <si>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</si>
  <si>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</si>
  <si>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公共安全支出</t>
  </si>
  <si>
    <t xml:space="preserve">  公安</t>
  </si>
  <si>
    <t xml:space="preserve">    执法办案</t>
  </si>
  <si>
    <t xml:space="preserve">    特别业务</t>
  </si>
  <si>
    <t xml:space="preserve">    特勤业务</t>
  </si>
  <si>
    <t xml:space="preserve">    移民事务</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</si>
  <si>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</si>
  <si>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</si>
  <si>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</si>
  <si>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</si>
  <si>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</si>
  <si>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</si>
  <si>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</si>
  <si>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</si>
  <si>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</si>
  <si>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</si>
  <si>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</si>
  <si>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</si>
  <si>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</si>
  <si>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</si>
  <si>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</si>
  <si>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</si>
  <si>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</si>
  <si>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</si>
  <si>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</si>
  <si>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</si>
  <si>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</si>
  <si>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</si>
  <si>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</si>
  <si>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</si>
  <si>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</si>
  <si>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</si>
  <si>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</si>
  <si>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</si>
  <si>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</si>
  <si>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</si>
  <si>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</si>
  <si>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</si>
  <si>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</si>
  <si>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</si>
  <si>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</si>
  <si>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</si>
  <si>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</si>
  <si>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</si>
  <si>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</si>
  <si>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</si>
  <si>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</si>
  <si>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</si>
  <si>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</si>
  <si>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</si>
  <si>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</si>
  <si>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</si>
  <si>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</si>
  <si>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</si>
  <si>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</si>
  <si>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</si>
  <si>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</si>
  <si>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</si>
  <si>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</si>
  <si>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</si>
  <si>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</si>
  <si>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</si>
  <si>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</si>
  <si>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</si>
  <si>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</si>
  <si>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</si>
  <si>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</si>
  <si>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</si>
  <si>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</si>
  <si>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</si>
  <si>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</si>
  <si>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</si>
  <si>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</si>
  <si>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</si>
  <si>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</si>
  <si>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</si>
  <si>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</si>
  <si>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</si>
  <si>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</si>
  <si>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</si>
  <si>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</si>
  <si>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</si>
  <si>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</si>
  <si>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</si>
  <si>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</si>
  <si>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</si>
  <si>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</si>
  <si>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</si>
  <si>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</si>
  <si>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</si>
  <si>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</si>
  <si>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</si>
  <si>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</si>
  <si>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</si>
  <si>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</si>
  <si>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</si>
  <si>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</si>
  <si>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</si>
  <si>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</si>
  <si>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</si>
  <si>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</si>
  <si>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</si>
  <si>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</si>
  <si>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</si>
  <si>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</si>
  <si>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</si>
  <si>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</si>
  <si>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</si>
  <si>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</si>
  <si>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</si>
  <si>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</si>
  <si>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</si>
  <si>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</si>
  <si>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</si>
  <si>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</si>
  <si>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</si>
  <si>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</si>
  <si>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</si>
  <si>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</si>
  <si>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</si>
  <si>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</si>
  <si>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</si>
  <si>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</si>
  <si>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</si>
  <si>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</si>
  <si>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</si>
  <si>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</si>
  <si>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</si>
  <si>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</si>
  <si>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</si>
  <si>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</si>
  <si>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</si>
  <si>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</si>
  <si>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</si>
  <si>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</si>
  <si>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</si>
  <si>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</si>
  <si>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</si>
  <si>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</si>
  <si>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</si>
  <si>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</si>
  <si>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</si>
  <si>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</si>
  <si>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</si>
  <si>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</si>
  <si>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</si>
  <si>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</si>
  <si>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</si>
  <si>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</si>
  <si>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</si>
  <si>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</si>
  <si>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</si>
  <si>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</si>
  <si>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</si>
  <si>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</si>
  <si>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</si>
  <si>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</si>
  <si>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</si>
  <si>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</si>
  <si>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</si>
  <si>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</si>
  <si>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</si>
  <si>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</si>
  <si>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</si>
  <si>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</si>
  <si>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</si>
  <si>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</si>
  <si>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</si>
  <si>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</si>
  <si>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</si>
  <si>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</si>
  <si>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</si>
  <si>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</si>
  <si>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</si>
  <si>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</si>
  <si>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</si>
  <si>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</si>
  <si>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</si>
  <si>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</si>
  <si>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</si>
  <si>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</si>
  <si>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</si>
  <si>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</si>
  <si>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</si>
  <si>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</si>
  <si>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</si>
  <si>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</si>
  <si>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</si>
  <si>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</si>
  <si>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</si>
  <si>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</si>
  <si>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</si>
  <si>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</si>
  <si>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</si>
  <si>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</si>
  <si>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</si>
  <si>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</si>
  <si>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</si>
  <si>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</si>
  <si>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</si>
  <si>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</si>
  <si>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</si>
  <si>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</si>
  <si>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</si>
  <si>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</si>
  <si>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</si>
  <si>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</si>
  <si>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</si>
  <si>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</si>
  <si>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</si>
  <si>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</si>
  <si>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</si>
  <si>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</si>
  <si>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</si>
  <si>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</si>
  <si>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</si>
  <si>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</si>
  <si>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</si>
  <si>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</si>
  <si>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</si>
  <si>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</si>
  <si>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</si>
  <si>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</si>
  <si>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</si>
  <si>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</si>
  <si>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</si>
  <si>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</si>
  <si>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</si>
  <si>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</si>
  <si>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</si>
  <si>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</si>
  <si>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</si>
  <si>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</si>
  <si>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烈士纪念设施管理维护</t>
  </si>
  <si>
    <t xml:space="preserve">    其他优抚支出</t>
  </si>
  <si>
    <t xml:space="preserve">  退役安置</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</si>
  <si>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</si>
  <si>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</si>
  <si>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</si>
  <si>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</si>
  <si>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</si>
  <si>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</si>
  <si>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</si>
  <si>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</si>
  <si>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</si>
  <si>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</si>
  <si>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</si>
  <si>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</si>
  <si>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</si>
  <si>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</si>
  <si>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</si>
  <si>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</si>
  <si>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</si>
  <si>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</si>
  <si>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</si>
  <si>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</si>
  <si>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</si>
  <si>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</si>
  <si>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</si>
  <si>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</si>
  <si>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</si>
  <si>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</si>
  <si>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</si>
  <si>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</si>
  <si>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</si>
  <si>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</si>
  <si>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</si>
  <si>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</si>
  <si>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</si>
  <si>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</si>
  <si>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</si>
  <si>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</si>
  <si>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</si>
  <si>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</si>
  <si>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</si>
  <si>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</si>
  <si>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</si>
  <si>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</si>
  <si>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</si>
  <si>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</si>
  <si>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</si>
  <si>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</si>
  <si>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</si>
  <si>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</si>
  <si>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</si>
  <si>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</si>
  <si>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</si>
  <si>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</si>
  <si>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</si>
  <si>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</si>
  <si>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</si>
  <si>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</si>
  <si>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</si>
  <si>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</si>
  <si>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</si>
  <si>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</si>
  <si>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</si>
  <si>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</si>
  <si>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</si>
  <si>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</si>
  <si>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</si>
  <si>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</si>
  <si>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</si>
  <si>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</si>
  <si>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</si>
  <si>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</si>
  <si>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</si>
  <si>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</si>
  <si>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</si>
  <si>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</si>
  <si>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</si>
  <si>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</si>
  <si>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</si>
  <si>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</si>
  <si>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</si>
  <si>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</si>
  <si>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</si>
  <si>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</si>
  <si>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</si>
  <si>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</si>
  <si>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</si>
  <si>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</si>
  <si>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</si>
  <si>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</si>
  <si>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</si>
  <si>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</si>
  <si>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</si>
  <si>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</si>
  <si>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</si>
  <si>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</si>
  <si>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</si>
  <si>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</si>
  <si>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</si>
  <si>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</si>
  <si>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</si>
  <si>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</si>
  <si>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</si>
  <si>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</si>
  <si>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</si>
  <si>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</si>
  <si>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</si>
  <si>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</si>
  <si>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</si>
  <si>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</si>
  <si>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</si>
  <si>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</si>
  <si>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</si>
  <si>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</si>
  <si>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</si>
  <si>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</si>
  <si>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</si>
  <si>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</si>
  <si>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</si>
  <si>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</si>
  <si>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</si>
  <si>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</si>
  <si>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</si>
  <si>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</si>
  <si>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</si>
  <si>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</si>
  <si>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</si>
  <si>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</si>
  <si>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</si>
  <si>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</si>
  <si>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</si>
  <si>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</si>
  <si>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</si>
  <si>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</si>
  <si>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</si>
  <si>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</si>
  <si>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</si>
  <si>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</si>
  <si>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</si>
  <si>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</si>
  <si>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</si>
  <si>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</si>
  <si>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</si>
  <si>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</si>
  <si>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</si>
  <si>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</si>
  <si>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</si>
  <si>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</si>
  <si>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</si>
  <si>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</si>
  <si>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</si>
  <si>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</si>
  <si>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</si>
  <si>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</si>
  <si>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</si>
  <si>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</si>
  <si>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</si>
  <si>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</si>
  <si>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</si>
  <si>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</si>
  <si>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</si>
  <si>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</si>
  <si>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</si>
  <si>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</si>
  <si>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</si>
  <si>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</si>
  <si>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</si>
  <si>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</si>
  <si>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</si>
  <si>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</si>
  <si>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</si>
  <si>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</si>
  <si>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</si>
  <si>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</si>
  <si>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</si>
  <si>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</si>
  <si>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</si>
  <si>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</si>
  <si>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</si>
  <si>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</si>
  <si>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</si>
  <si>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</si>
  <si>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</si>
  <si>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</si>
  <si>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</si>
  <si>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</si>
  <si>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</si>
  <si>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</si>
  <si>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</si>
  <si>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</si>
  <si>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</si>
  <si>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</si>
  <si>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</si>
  <si>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</si>
  <si>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</si>
  <si>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</si>
  <si>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</si>
  <si>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</si>
  <si>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</si>
  <si>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</si>
  <si>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</si>
  <si>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</si>
  <si>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</si>
  <si>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</si>
  <si>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</si>
  <si>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</si>
  <si>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</si>
  <si>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</si>
  <si>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</si>
  <si>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</si>
  <si>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</si>
  <si>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</si>
  <si>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</si>
  <si>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</si>
  <si>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</si>
  <si>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</si>
  <si>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</si>
  <si>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</si>
  <si>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</si>
  <si>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</si>
  <si>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渔业发展</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</si>
  <si>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</si>
  <si>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</si>
  <si>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</si>
  <si>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</si>
  <si>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</si>
  <si>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</si>
  <si>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</si>
  <si>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</si>
  <si>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</si>
  <si>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</si>
  <si>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</si>
  <si>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</si>
  <si>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</si>
  <si>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</si>
  <si>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</si>
  <si>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</si>
  <si>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</si>
  <si>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</si>
  <si>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</si>
  <si>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</si>
  <si>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</si>
  <si>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</si>
  <si>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</si>
  <si>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</si>
  <si>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</si>
  <si>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</si>
  <si>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</si>
  <si>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</si>
  <si>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</si>
  <si>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</si>
  <si>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</si>
  <si>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</si>
  <si>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</si>
  <si>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</si>
  <si>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</si>
  <si>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</si>
  <si>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</si>
  <si>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</si>
  <si>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</si>
  <si>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</si>
  <si>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</si>
  <si>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</si>
  <si>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南水北调工程管理</t>
  </si>
  <si>
    <t xml:space="preserve">    其他水利支出</t>
  </si>
  <si>
    <t xml:space="preserve">  巩固脱贫衔接乡村振兴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</si>
  <si>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</si>
  <si>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</si>
  <si>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</si>
  <si>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</si>
  <si>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</si>
  <si>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</si>
  <si>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</si>
  <si>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</si>
  <si>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</si>
  <si>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</si>
  <si>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</si>
  <si>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</si>
  <si>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</si>
  <si>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</si>
  <si>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</si>
  <si>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</si>
  <si>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</si>
  <si>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</si>
  <si>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</si>
  <si>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</si>
  <si>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</si>
  <si>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</si>
  <si>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</si>
  <si>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</si>
  <si>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</si>
  <si>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 xml:space="preserve">  公路水路运输</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</si>
  <si>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</si>
  <si>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</si>
  <si>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</si>
  <si>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</si>
  <si>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</si>
  <si>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</si>
  <si>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</si>
  <si>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</si>
  <si>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</si>
  <si>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</si>
  <si>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</si>
  <si>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</si>
  <si>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</si>
  <si>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</si>
  <si>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</si>
  <si>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</si>
  <si>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</si>
  <si>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</si>
  <si>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</si>
  <si>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</si>
  <si>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</si>
  <si>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</si>
  <si>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</si>
  <si>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</si>
  <si>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</si>
  <si>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</si>
  <si>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</si>
  <si>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</si>
  <si>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</si>
  <si>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</si>
  <si>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</si>
  <si>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</si>
  <si>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</si>
  <si>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</si>
  <si>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</si>
  <si>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</si>
  <si>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</si>
  <si>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</si>
  <si>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</si>
  <si>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</si>
  <si>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</si>
  <si>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</si>
  <si>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</si>
  <si>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</si>
  <si>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</si>
  <si>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</si>
  <si>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</si>
  <si>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</si>
  <si>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</si>
  <si>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</si>
  <si>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</si>
  <si>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</si>
  <si>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</si>
  <si>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</si>
  <si>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</si>
  <si>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</si>
  <si>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</si>
  <si>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</si>
  <si>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</si>
  <si>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</si>
  <si>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</si>
  <si>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</si>
  <si>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</si>
  <si>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</si>
  <si>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</si>
  <si>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</si>
  <si>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</si>
  <si>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</si>
  <si>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</si>
  <si>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</si>
  <si>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</si>
  <si>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</si>
  <si>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</si>
  <si>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</si>
  <si>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</si>
  <si>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</si>
  <si>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</si>
  <si>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</si>
  <si>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</si>
  <si>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</si>
  <si>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</si>
  <si>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</si>
  <si>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</si>
  <si>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</si>
  <si>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</si>
  <si>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</si>
  <si>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</si>
  <si>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</si>
  <si>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</si>
  <si>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</si>
  <si>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</si>
  <si>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</si>
  <si>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</si>
  <si>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</si>
  <si>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</si>
  <si>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</si>
  <si>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</si>
  <si>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</si>
  <si>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</si>
  <si>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</si>
  <si>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</si>
  <si>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</si>
  <si>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</si>
  <si>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</si>
  <si>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</si>
  <si>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</si>
  <si>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</si>
  <si>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</si>
  <si>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</si>
  <si>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</si>
  <si>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</si>
  <si>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</si>
  <si>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</si>
  <si>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</si>
  <si>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</si>
  <si>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</si>
  <si>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</si>
  <si>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</si>
  <si>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</si>
  <si>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</si>
  <si>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</si>
  <si>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</si>
  <si>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</si>
  <si>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</si>
  <si>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</si>
  <si>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</si>
  <si>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</si>
  <si>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</si>
  <si>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</si>
  <si>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</si>
  <si>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</si>
  <si>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</si>
  <si>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</si>
  <si>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</si>
  <si>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</si>
  <si>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</si>
  <si>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</si>
  <si>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</si>
  <si>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</si>
  <si>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</si>
  <si>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</si>
  <si>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</si>
  <si>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</si>
  <si>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</si>
  <si>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</si>
  <si>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</si>
  <si>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</si>
  <si>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</si>
  <si>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</si>
  <si>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</si>
  <si>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</si>
  <si>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</si>
  <si>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</si>
  <si>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</si>
  <si>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</si>
  <si>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</si>
  <si>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</si>
  <si>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</si>
  <si>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</si>
  <si>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</si>
  <si>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</si>
  <si>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</si>
  <si>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</si>
  <si>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</si>
  <si>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</si>
  <si>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</si>
  <si>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</si>
  <si>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</si>
  <si>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</si>
  <si>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</si>
  <si>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</si>
  <si>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</si>
  <si>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</si>
  <si>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</si>
  <si>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</si>
  <si>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</si>
  <si>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</si>
  <si>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</si>
  <si>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</si>
  <si>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</si>
  <si>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</si>
  <si>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</si>
  <si>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</si>
  <si>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</si>
  <si>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</si>
  <si>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</si>
  <si>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</si>
  <si>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</si>
  <si>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</si>
  <si>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</si>
  <si>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</si>
  <si>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</si>
  <si>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</si>
  <si>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</si>
  <si>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</si>
  <si>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</si>
  <si>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</si>
  <si>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</si>
  <si>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</si>
  <si>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</si>
  <si>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</si>
  <si>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</si>
  <si>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</si>
  <si>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</si>
  <si>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</si>
  <si>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</si>
  <si>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</si>
  <si>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</si>
  <si>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</si>
  <si>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</si>
  <si>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</si>
  <si>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</si>
  <si>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</si>
  <si>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</si>
  <si>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</si>
  <si>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</si>
  <si>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</si>
  <si>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</si>
  <si>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</si>
  <si>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</si>
  <si>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</si>
  <si>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</si>
  <si>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</si>
  <si>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</si>
  <si>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</si>
  <si>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</si>
  <si>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</si>
  <si>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</si>
  <si>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</si>
  <si>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</si>
  <si>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</si>
  <si>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</si>
  <si>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</si>
  <si>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</si>
  <si>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</si>
  <si>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</si>
  <si>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</si>
  <si>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</si>
  <si>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</si>
  <si>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</si>
  <si>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</si>
  <si>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</si>
  <si>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</si>
  <si>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</si>
  <si>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</si>
  <si>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</si>
  <si>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</si>
  <si>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</si>
  <si>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</si>
  <si>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</si>
  <si>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</si>
  <si>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</si>
  <si>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</si>
  <si>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</si>
  <si>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</si>
  <si>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</si>
  <si>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</si>
  <si>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</si>
  <si>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</si>
  <si>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</si>
  <si>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</si>
  <si>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</si>
  <si>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 xml:space="preserve">  中央政府国内债务付息支出</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</si>
  <si>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</si>
  <si>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</si>
  <si>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</si>
  <si>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</si>
  <si>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</si>
  <si>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</si>
  <si>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</si>
  <si>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</si>
  <si>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地方政府其他一般债务付息支出</t>
  </si>
  <si>
    <t xml:space="preserve">  中央政府国内债务发行费用支出</t>
  </si>
  <si>
    <t xml:space="preserve">  中央政府国外债务发行费用支出</t>
  </si>
  <si>
    <t xml:space="preserve">  地方政府一般债务发行费用支出</t>
  </si>
  <si>
    <t xml:space="preserve">    地方政府向国际组织借款付息支出</t>
    <phoneticPr fontId="2" type="noConversion"/>
  </si>
  <si>
    <t>附表2022-24</t>
    <phoneticPr fontId="2" type="noConversion"/>
  </si>
</sst>
</file>

<file path=xl/styles.xml><?xml version="1.0" encoding="utf-8"?>
<styleSheet xmlns="http://schemas.openxmlformats.org/spreadsheetml/2006/main">
  <numFmts count="29">
    <numFmt numFmtId="41" formatCode="_ * #,##0_ ;_ * \-#,##0_ ;_ * &quot;-&quot;_ ;_ @_ "/>
    <numFmt numFmtId="44" formatCode="_ &quot;¥&quot;* #,##0.00_ ;_ &quot;¥&quot;* \-#,##0.00_ ;_ &quot;¥&quot;* &quot;-&quot;??_ ;_ @_ "/>
    <numFmt numFmtId="43" formatCode="_ * #,##0.00_ ;_ * \-#,##0.00_ ;_ * &quot;-&quot;??_ ;_ @_ "/>
    <numFmt numFmtId="176" formatCode="#,##0;\-#,##0;&quot;-&quot;"/>
    <numFmt numFmtId="177" formatCode="#,##0;\(#,##0\)"/>
    <numFmt numFmtId="178" formatCode="_(* #,##0.00_);_(* \(#,##0.00\);_(* &quot;-&quot;??_);_(@_)"/>
    <numFmt numFmtId="179" formatCode="_-&quot;$&quot;* #,##0_-;\-&quot;$&quot;* #,##0_-;_-&quot;$&quot;* &quot;-&quot;_-;_-@_-"/>
    <numFmt numFmtId="180" formatCode="_(&quot;$&quot;* #,##0.00_);_(&quot;$&quot;* \(#,##0.00\);_(&quot;$&quot;* &quot;-&quot;??_);_(@_)"/>
    <numFmt numFmtId="181" formatCode="\$#,##0.00;\(\$#,##0.00\)"/>
    <numFmt numFmtId="182" formatCode="\$#,##0;\(\$#,##0\)"/>
    <numFmt numFmtId="183" formatCode="_ \¥* #,##0.00_ ;_ \¥* \-#,##0.00_ ;_ \¥* &quot;-&quot;??_ ;_ @_ "/>
    <numFmt numFmtId="184" formatCode="_-&quot;¥&quot;* #,##0_-;\-&quot;¥&quot;* #,##0_-;_-&quot;¥&quot;* &quot;-&quot;_-;_-@_-"/>
    <numFmt numFmtId="185" formatCode="_-* #,##0_-;\-* #,##0_-;_-* &quot;-&quot;_-;_-@_-"/>
    <numFmt numFmtId="186" formatCode="_-* #,##0.00_-;\-* #,##0.00_-;_-* &quot;-&quot;??_-;_-@_-"/>
    <numFmt numFmtId="187" formatCode="_-* #,##0.0000_-;\-* #,##0.0000_-;_-* &quot;-&quot;??_-;_-@_-"/>
    <numFmt numFmtId="188" formatCode="#,##0.000_ "/>
    <numFmt numFmtId="189" formatCode="0.0"/>
    <numFmt numFmtId="190" formatCode="0_ "/>
    <numFmt numFmtId="191" formatCode="0.0_ "/>
    <numFmt numFmtId="192" formatCode="#,##0_ ;[Red]\-#,##0\ "/>
    <numFmt numFmtId="193" formatCode="#,##0_ "/>
    <numFmt numFmtId="194" formatCode="#0.00"/>
    <numFmt numFmtId="195" formatCode="_-\¥* #,##0_-;\-\¥* #,##0_-;_-\¥* &quot;-&quot;_-;_-@_-"/>
    <numFmt numFmtId="196" formatCode="0_);[Red]\(0\)"/>
    <numFmt numFmtId="197" formatCode="0_ ;[Red]\-0\ "/>
    <numFmt numFmtId="198" formatCode="0.0%"/>
    <numFmt numFmtId="199" formatCode="#,##0_);[Red]\(#,##0\)"/>
    <numFmt numFmtId="200" formatCode="0.00_ ;[Red]\-0.00\ "/>
    <numFmt numFmtId="201" formatCode="0.00_);[Red]\(0.00\)"/>
  </numFmts>
  <fonts count="108">
    <font>
      <sz val="11"/>
      <color theme="1"/>
      <name val="宋体"/>
      <family val="2"/>
      <charset val="134"/>
      <scheme val="minor"/>
    </font>
    <font>
      <sz val="11"/>
      <color theme="1"/>
      <name val="宋体"/>
      <family val="2"/>
      <charset val="134"/>
      <scheme val="minor"/>
    </font>
    <font>
      <sz val="9"/>
      <name val="宋体"/>
      <family val="2"/>
      <charset val="134"/>
      <scheme val="minor"/>
    </font>
    <font>
      <sz val="12"/>
      <name val="宋体"/>
      <family val="3"/>
      <charset val="134"/>
    </font>
    <font>
      <sz val="18"/>
      <name val="方正小标宋_GBK"/>
      <family val="4"/>
      <charset val="134"/>
    </font>
    <font>
      <sz val="9"/>
      <name val="宋体"/>
      <family val="3"/>
      <charset val="134"/>
    </font>
    <font>
      <sz val="12"/>
      <name val="黑体"/>
      <family val="3"/>
      <charset val="134"/>
    </font>
    <font>
      <b/>
      <sz val="12"/>
      <name val="宋体"/>
      <family val="3"/>
      <charset val="134"/>
    </font>
    <font>
      <sz val="12"/>
      <name val="宋体"/>
      <family val="3"/>
      <charset val="134"/>
      <scheme val="minor"/>
    </font>
    <font>
      <sz val="12"/>
      <color theme="1"/>
      <name val="宋体"/>
      <family val="3"/>
      <charset val="134"/>
      <scheme val="minor"/>
    </font>
    <font>
      <sz val="10"/>
      <name val="Arial"/>
      <family val="2"/>
      <charset val="134"/>
    </font>
    <font>
      <sz val="10"/>
      <name val="Arial"/>
      <family val="2"/>
    </font>
    <font>
      <sz val="12"/>
      <name val="宋体"/>
      <family val="7"/>
      <charset val="134"/>
    </font>
    <font>
      <sz val="11"/>
      <color indexed="8"/>
      <name val="宋体"/>
      <family val="3"/>
      <charset val="134"/>
    </font>
    <font>
      <sz val="11"/>
      <color indexed="9"/>
      <name val="宋体"/>
      <family val="3"/>
      <charset val="134"/>
    </font>
    <font>
      <sz val="11"/>
      <color indexed="42"/>
      <name val="宋体"/>
      <family val="3"/>
      <charset val="134"/>
    </font>
    <font>
      <sz val="10"/>
      <color indexed="8"/>
      <name val="Arial"/>
      <family val="2"/>
      <charset val="134"/>
    </font>
    <font>
      <sz val="10"/>
      <color indexed="8"/>
      <name val="Arial"/>
      <family val="2"/>
    </font>
    <font>
      <sz val="10"/>
      <name val="Times New Roman"/>
      <family val="1"/>
      <charset val="134"/>
    </font>
    <font>
      <sz val="10"/>
      <name val="Times New Roman"/>
      <family val="1"/>
    </font>
    <font>
      <sz val="12"/>
      <name val="Arial"/>
      <family val="2"/>
      <charset val="134"/>
    </font>
    <font>
      <sz val="12"/>
      <name val="Arial"/>
      <family val="2"/>
    </font>
    <font>
      <b/>
      <sz val="12"/>
      <name val="Arial"/>
      <family val="2"/>
      <charset val="134"/>
    </font>
    <font>
      <b/>
      <sz val="12"/>
      <name val="Arial"/>
      <family val="2"/>
    </font>
    <font>
      <b/>
      <sz val="18"/>
      <name val="Arial"/>
      <family val="2"/>
      <charset val="134"/>
    </font>
    <font>
      <b/>
      <sz val="18"/>
      <name val="Arial"/>
      <family val="2"/>
    </font>
    <font>
      <sz val="7"/>
      <name val="Small Fonts"/>
      <family val="2"/>
      <charset val="134"/>
    </font>
    <font>
      <sz val="7"/>
      <name val="Small Fonts"/>
      <family val="2"/>
    </font>
    <font>
      <sz val="12"/>
      <name val="Helv"/>
      <family val="2"/>
      <charset val="134"/>
    </font>
    <font>
      <sz val="8"/>
      <name val="Times New Roman"/>
      <family val="1"/>
      <charset val="134"/>
    </font>
    <font>
      <sz val="11"/>
      <color theme="1"/>
      <name val="宋体"/>
      <family val="3"/>
      <charset val="134"/>
      <scheme val="minor"/>
    </font>
    <font>
      <b/>
      <sz val="15"/>
      <color indexed="56"/>
      <name val="宋体"/>
      <family val="3"/>
      <charset val="134"/>
    </font>
    <font>
      <b/>
      <sz val="15"/>
      <color indexed="62"/>
      <name val="宋体"/>
      <family val="3"/>
      <charset val="134"/>
    </font>
    <font>
      <b/>
      <sz val="15"/>
      <color indexed="54"/>
      <name val="宋体"/>
      <family val="3"/>
      <charset val="134"/>
    </font>
    <font>
      <sz val="18"/>
      <color indexed="54"/>
      <name val="宋体"/>
      <family val="3"/>
      <charset val="134"/>
    </font>
    <font>
      <b/>
      <sz val="13"/>
      <color indexed="56"/>
      <name val="宋体"/>
      <family val="3"/>
      <charset val="134"/>
    </font>
    <font>
      <b/>
      <sz val="13"/>
      <color indexed="62"/>
      <name val="宋体"/>
      <family val="3"/>
      <charset val="134"/>
    </font>
    <font>
      <b/>
      <sz val="13"/>
      <color indexed="54"/>
      <name val="宋体"/>
      <family val="3"/>
      <charset val="134"/>
    </font>
    <font>
      <b/>
      <sz val="11"/>
      <color indexed="56"/>
      <name val="宋体"/>
      <family val="3"/>
      <charset val="134"/>
    </font>
    <font>
      <b/>
      <sz val="11"/>
      <color indexed="62"/>
      <name val="宋体"/>
      <family val="3"/>
      <charset val="134"/>
    </font>
    <font>
      <b/>
      <sz val="11"/>
      <color indexed="54"/>
      <name val="宋体"/>
      <family val="3"/>
      <charset val="134"/>
    </font>
    <font>
      <b/>
      <sz val="18"/>
      <color indexed="62"/>
      <name val="宋体"/>
      <family val="3"/>
      <charset val="134"/>
    </font>
    <font>
      <b/>
      <sz val="18"/>
      <color theme="3"/>
      <name val="宋体"/>
      <family val="3"/>
      <charset val="134"/>
      <scheme val="major"/>
    </font>
    <font>
      <b/>
      <sz val="18"/>
      <color indexed="56"/>
      <name val="宋体"/>
      <family val="3"/>
      <charset val="134"/>
    </font>
    <font>
      <b/>
      <sz val="21"/>
      <name val="楷体_GB2312"/>
      <family val="3"/>
      <charset val="134"/>
    </font>
    <font>
      <sz val="11"/>
      <name val="宋体"/>
      <family val="3"/>
      <charset val="134"/>
    </font>
    <font>
      <sz val="11"/>
      <color indexed="20"/>
      <name val="宋体"/>
      <family val="3"/>
      <charset val="134"/>
    </font>
    <font>
      <sz val="12"/>
      <color indexed="20"/>
      <name val="宋体"/>
      <family val="3"/>
      <charset val="134"/>
    </font>
    <font>
      <sz val="10"/>
      <name val="宋体"/>
      <family val="3"/>
      <charset val="134"/>
    </font>
    <font>
      <sz val="9"/>
      <color indexed="8"/>
      <name val="宋体"/>
      <family val="3"/>
      <charset val="134"/>
    </font>
    <font>
      <sz val="10"/>
      <color indexed="64"/>
      <name val="Arial"/>
      <family val="2"/>
    </font>
    <font>
      <u/>
      <sz val="12"/>
      <color indexed="12"/>
      <name val="宋体"/>
      <family val="3"/>
      <charset val="134"/>
    </font>
    <font>
      <sz val="11"/>
      <color indexed="17"/>
      <name val="宋体"/>
      <family val="3"/>
      <charset val="134"/>
    </font>
    <font>
      <sz val="12"/>
      <color indexed="17"/>
      <name val="宋体"/>
      <family val="3"/>
      <charset val="134"/>
    </font>
    <font>
      <u/>
      <sz val="12"/>
      <color indexed="3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b/>
      <sz val="11"/>
      <color indexed="4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0"/>
      <name val="MS Sans Serif"/>
      <family val="2"/>
      <charset val="134"/>
    </font>
    <font>
      <sz val="12"/>
      <name val="奔覆眉"/>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Courier"/>
      <family val="3"/>
      <charset val="134"/>
    </font>
    <font>
      <sz val="12"/>
      <name val="Courier"/>
      <family val="3"/>
    </font>
    <font>
      <sz val="11"/>
      <name val="黑体"/>
      <family val="3"/>
      <charset val="134"/>
    </font>
    <font>
      <b/>
      <sz val="11"/>
      <name val="宋体"/>
      <family val="3"/>
      <charset val="134"/>
    </font>
    <font>
      <sz val="16"/>
      <name val="方正小标宋_GBK"/>
      <charset val="134"/>
    </font>
    <font>
      <sz val="18"/>
      <name val="黑体"/>
      <family val="3"/>
      <charset val="134"/>
    </font>
    <font>
      <sz val="11"/>
      <name val="宋体"/>
      <family val="3"/>
      <charset val="134"/>
      <scheme val="minor"/>
    </font>
    <font>
      <sz val="11"/>
      <color indexed="8"/>
      <name val="宋体"/>
      <family val="3"/>
      <charset val="134"/>
      <scheme val="minor"/>
    </font>
    <font>
      <sz val="10"/>
      <name val="宋体"/>
      <family val="3"/>
      <charset val="134"/>
      <scheme val="major"/>
    </font>
    <font>
      <b/>
      <sz val="10"/>
      <name val="宋体"/>
      <family val="3"/>
      <charset val="134"/>
    </font>
    <font>
      <b/>
      <sz val="10"/>
      <color indexed="8"/>
      <name val="宋体"/>
      <family val="3"/>
      <charset val="134"/>
      <scheme val="minor"/>
    </font>
    <font>
      <sz val="10"/>
      <color indexed="8"/>
      <name val="宋体"/>
      <family val="3"/>
      <charset val="134"/>
      <scheme val="minor"/>
    </font>
    <font>
      <sz val="10"/>
      <name val="宋体"/>
      <family val="3"/>
      <charset val="134"/>
      <scheme val="minor"/>
    </font>
    <font>
      <b/>
      <sz val="11"/>
      <color indexed="8"/>
      <name val="宋体"/>
      <family val="3"/>
      <charset val="134"/>
      <scheme val="minor"/>
    </font>
    <font>
      <b/>
      <sz val="11"/>
      <name val="宋体"/>
      <family val="3"/>
      <charset val="134"/>
      <scheme val="minor"/>
    </font>
    <font>
      <b/>
      <sz val="10"/>
      <name val="宋体"/>
      <family val="3"/>
      <charset val="134"/>
      <scheme val="minor"/>
    </font>
    <font>
      <sz val="11"/>
      <name val="楷体"/>
      <family val="3"/>
      <charset val="134"/>
    </font>
    <font>
      <sz val="16"/>
      <color indexed="8"/>
      <name val="方正小标宋_GBK"/>
      <charset val="134"/>
    </font>
    <font>
      <sz val="10"/>
      <color indexed="8"/>
      <name val="宋体"/>
      <family val="3"/>
      <charset val="134"/>
    </font>
    <font>
      <sz val="11"/>
      <color theme="1"/>
      <name val="楷体"/>
      <family val="3"/>
      <charset val="134"/>
    </font>
    <font>
      <sz val="16"/>
      <color indexed="8"/>
      <name val="方正小标宋_GBK"/>
      <family val="4"/>
      <charset val="134"/>
    </font>
    <font>
      <sz val="9"/>
      <name val="SimSun"/>
      <charset val="134"/>
    </font>
    <font>
      <sz val="11"/>
      <name val="SimSun"/>
      <charset val="134"/>
    </font>
    <font>
      <b/>
      <sz val="11"/>
      <name val="SimSun"/>
      <charset val="134"/>
    </font>
    <font>
      <sz val="12"/>
      <name val="SimSun"/>
      <charset val="134"/>
    </font>
    <font>
      <sz val="11"/>
      <color theme="1"/>
      <name val="SimSun"/>
      <charset val="134"/>
    </font>
    <font>
      <sz val="10"/>
      <color theme="1"/>
      <name val="宋体"/>
      <family val="3"/>
      <charset val="134"/>
      <scheme val="minor"/>
    </font>
    <font>
      <sz val="22"/>
      <name val="宋体"/>
      <family val="3"/>
      <charset val="134"/>
    </font>
    <font>
      <sz val="14"/>
      <name val="宋体"/>
      <family val="3"/>
      <charset val="134"/>
    </font>
    <font>
      <sz val="11"/>
      <color indexed="8"/>
      <name val="Times New Roman"/>
      <family val="1"/>
    </font>
    <font>
      <b/>
      <sz val="11"/>
      <color theme="1"/>
      <name val="宋体"/>
      <family val="2"/>
      <charset val="134"/>
      <scheme val="minor"/>
    </font>
    <font>
      <sz val="10"/>
      <name val="黑体"/>
      <family val="3"/>
      <charset val="134"/>
    </font>
    <font>
      <b/>
      <sz val="10"/>
      <name val="宋体"/>
      <family val="3"/>
      <charset val="134"/>
      <scheme val="major"/>
    </font>
    <font>
      <b/>
      <sz val="12"/>
      <name val="宋体"/>
      <family val="3"/>
      <charset val="134"/>
      <scheme val="minor"/>
    </font>
    <font>
      <b/>
      <sz val="16"/>
      <name val="方正小标宋_GBK"/>
      <charset val="134"/>
    </font>
    <font>
      <b/>
      <sz val="11"/>
      <color theme="1"/>
      <name val="宋体"/>
      <family val="3"/>
      <charset val="134"/>
      <scheme val="minor"/>
    </font>
    <font>
      <b/>
      <sz val="14"/>
      <color theme="1"/>
      <name val="宋体"/>
      <family val="3"/>
      <charset val="134"/>
      <scheme val="minor"/>
    </font>
    <font>
      <b/>
      <sz val="16"/>
      <color theme="1"/>
      <name val="宋体"/>
      <family val="3"/>
      <charset val="134"/>
      <scheme val="minor"/>
    </font>
    <font>
      <b/>
      <sz val="16"/>
      <color indexed="8"/>
      <name val="方正小标宋_GBK"/>
      <charset val="134"/>
    </font>
    <font>
      <b/>
      <sz val="20"/>
      <name val="方正小标宋_GBK"/>
      <charset val="134"/>
    </font>
    <font>
      <b/>
      <sz val="18"/>
      <color theme="1"/>
      <name val="宋体"/>
      <family val="3"/>
      <charset val="134"/>
      <scheme val="minor"/>
    </font>
  </fonts>
  <fills count="51">
    <fill>
      <patternFill patternType="none"/>
    </fill>
    <fill>
      <patternFill patternType="gray125"/>
    </fill>
    <fill>
      <patternFill patternType="solid">
        <fgColor indexed="31"/>
        <bgColor indexed="64"/>
      </patternFill>
    </fill>
    <fill>
      <patternFill patternType="solid">
        <fgColor indexed="31"/>
      </patternFill>
    </fill>
    <fill>
      <patternFill patternType="solid">
        <fgColor indexed="9"/>
        <bgColor indexed="64"/>
      </patternFill>
    </fill>
    <fill>
      <patternFill patternType="solid">
        <fgColor indexed="9"/>
      </patternFill>
    </fill>
    <fill>
      <patternFill patternType="solid">
        <fgColor indexed="45"/>
        <bgColor indexed="64"/>
      </patternFill>
    </fill>
    <fill>
      <patternFill patternType="solid">
        <fgColor indexed="45"/>
      </patternFill>
    </fill>
    <fill>
      <patternFill patternType="solid">
        <fgColor indexed="47"/>
        <bgColor indexed="64"/>
      </patternFill>
    </fill>
    <fill>
      <patternFill patternType="solid">
        <fgColor indexed="47"/>
      </patternFill>
    </fill>
    <fill>
      <patternFill patternType="solid">
        <fgColor indexed="42"/>
        <bgColor indexed="64"/>
      </patternFill>
    </fill>
    <fill>
      <patternFill patternType="solid">
        <fgColor indexed="42"/>
      </patternFill>
    </fill>
    <fill>
      <patternFill patternType="solid">
        <fgColor indexed="26"/>
        <bgColor indexed="64"/>
      </patternFill>
    </fill>
    <fill>
      <patternFill patternType="solid">
        <fgColor indexed="26"/>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4"/>
        <bgColor indexed="64"/>
      </patternFill>
    </fill>
    <fill>
      <patternFill patternType="solid">
        <fgColor indexed="44"/>
      </patternFill>
    </fill>
    <fill>
      <patternFill patternType="solid">
        <fgColor indexed="22"/>
        <bgColor indexed="64"/>
      </patternFill>
    </fill>
    <fill>
      <patternFill patternType="solid">
        <fgColor indexed="22"/>
      </patternFill>
    </fill>
    <fill>
      <patternFill patternType="solid">
        <fgColor indexed="29"/>
        <bgColor indexed="6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43"/>
        <bgColor indexed="64"/>
      </patternFill>
    </fill>
    <fill>
      <patternFill patternType="solid">
        <fgColor indexed="43"/>
      </patternFill>
    </fill>
    <fill>
      <patternFill patternType="solid">
        <fgColor indexed="51"/>
        <bgColor indexed="64"/>
      </patternFill>
    </fill>
    <fill>
      <patternFill patternType="solid">
        <fgColor indexed="51"/>
      </patternFill>
    </fill>
    <fill>
      <patternFill patternType="solid">
        <fgColor indexed="30"/>
        <bgColor indexed="64"/>
      </patternFill>
    </fill>
    <fill>
      <patternFill patternType="solid">
        <fgColor indexed="30"/>
      </patternFill>
    </fill>
    <fill>
      <patternFill patternType="solid">
        <fgColor indexed="49"/>
        <bgColor indexed="64"/>
      </patternFill>
    </fill>
    <fill>
      <patternFill patternType="solid">
        <fgColor indexed="49"/>
      </patternFill>
    </fill>
    <fill>
      <patternFill patternType="solid">
        <fgColor indexed="36"/>
        <bgColor indexed="64"/>
      </patternFill>
    </fill>
    <fill>
      <patternFill patternType="solid">
        <fgColor indexed="36"/>
      </patternFill>
    </fill>
    <fill>
      <patternFill patternType="solid">
        <fgColor indexed="52"/>
        <bgColor indexed="64"/>
      </patternFill>
    </fill>
    <fill>
      <patternFill patternType="solid">
        <fgColor indexed="52"/>
      </patternFill>
    </fill>
    <fill>
      <patternFill patternType="solid">
        <fgColor indexed="57"/>
        <bgColor indexed="64"/>
      </patternFill>
    </fill>
    <fill>
      <patternFill patternType="solid">
        <fgColor indexed="55"/>
        <bgColor indexed="64"/>
      </patternFill>
    </fill>
    <fill>
      <patternFill patternType="solid">
        <fgColor indexed="55"/>
      </patternFill>
    </fill>
    <fill>
      <patternFill patternType="solid">
        <fgColor indexed="62"/>
        <bgColor indexed="64"/>
      </patternFill>
    </fill>
    <fill>
      <patternFill patternType="solid">
        <fgColor indexed="62"/>
      </patternFill>
    </fill>
    <fill>
      <patternFill patternType="solid">
        <fgColor indexed="10"/>
        <bgColor indexed="64"/>
      </patternFill>
    </fill>
    <fill>
      <patternFill patternType="solid">
        <fgColor indexed="10"/>
      </patternFill>
    </fill>
    <fill>
      <patternFill patternType="solid">
        <fgColor indexed="57"/>
      </patternFill>
    </fill>
    <fill>
      <patternFill patternType="solid">
        <fgColor indexed="54"/>
        <bgColor indexed="64"/>
      </patternFill>
    </fill>
    <fill>
      <patternFill patternType="solid">
        <fgColor indexed="54"/>
      </patternFill>
    </fill>
    <fill>
      <patternFill patternType="solid">
        <fgColor indexed="53"/>
        <bgColor indexed="64"/>
      </patternFill>
    </fill>
    <fill>
      <patternFill patternType="solid">
        <fgColor indexed="53"/>
      </patternFill>
    </fill>
    <fill>
      <patternFill patternType="solid">
        <fgColor theme="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30"/>
      </bottom>
      <diagonal/>
    </border>
    <border>
      <left/>
      <right/>
      <top/>
      <bottom style="medium">
        <color indexed="49"/>
      </bottom>
      <diagonal/>
    </border>
    <border>
      <left/>
      <right/>
      <top/>
      <bottom style="medium">
        <color indexed="4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auto="1"/>
      </top>
      <bottom style="thin">
        <color auto="1"/>
      </bottom>
      <diagonal/>
    </border>
    <border>
      <left/>
      <right/>
      <top style="thin">
        <color auto="1"/>
      </top>
      <bottom style="double">
        <color auto="1"/>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indexed="8"/>
      </left>
      <right/>
      <top style="thin">
        <color indexed="8"/>
      </top>
      <bottom/>
      <diagonal/>
    </border>
    <border>
      <left/>
      <right/>
      <top/>
      <bottom style="thin">
        <color indexed="64"/>
      </bottom>
      <diagonal/>
    </border>
  </borders>
  <cellStyleXfs count="9363">
    <xf numFmtId="0" fontId="0" fillId="0" borderId="0">
      <alignment vertical="center"/>
    </xf>
    <xf numFmtId="0" fontId="3" fillId="0" borderId="0">
      <alignment vertical="center"/>
    </xf>
    <xf numFmtId="0" fontId="3" fillId="0" borderId="0"/>
    <xf numFmtId="0" fontId="10" fillId="0" borderId="0">
      <alignment vertical="center"/>
    </xf>
    <xf numFmtId="0" fontId="10"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11" fillId="0" borderId="0"/>
    <xf numFmtId="0" fontId="12"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11" fillId="0" borderId="0"/>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1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1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1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15"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2"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10"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2" borderId="0" applyNumberFormat="0" applyBorder="0" applyAlignment="0" applyProtection="0">
      <alignment vertical="center"/>
    </xf>
    <xf numFmtId="0" fontId="13" fillId="8" borderId="0" applyNumberFormat="0" applyBorder="0" applyAlignment="0" applyProtection="0">
      <alignment vertical="center"/>
    </xf>
    <xf numFmtId="0" fontId="13" fillId="10"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7"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3" fillId="21"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2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2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2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29" borderId="0" applyNumberFormat="0" applyBorder="0" applyAlignment="0" applyProtection="0">
      <alignment vertical="center"/>
    </xf>
    <xf numFmtId="0" fontId="13" fillId="9" borderId="0" applyNumberFormat="0" applyBorder="0" applyAlignment="0" applyProtection="0">
      <alignment vertical="center"/>
    </xf>
    <xf numFmtId="0" fontId="13" fillId="18" borderId="0" applyNumberFormat="0" applyBorder="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3" fillId="26" borderId="0" applyNumberFormat="0" applyBorder="0" applyAlignment="0" applyProtection="0">
      <alignment vertical="center"/>
    </xf>
    <xf numFmtId="0" fontId="13" fillId="18" borderId="0" applyNumberFormat="0" applyBorder="0" applyAlignment="0" applyProtection="0">
      <alignment vertical="center"/>
    </xf>
    <xf numFmtId="0" fontId="13" fillId="28" borderId="0" applyNumberFormat="0" applyBorder="0" applyAlignment="0" applyProtection="0">
      <alignment vertical="center"/>
    </xf>
    <xf numFmtId="0" fontId="13" fillId="26"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1"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1"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1" borderId="0" applyNumberFormat="0" applyBorder="0" applyAlignment="0" applyProtection="0">
      <alignment vertical="center"/>
    </xf>
    <xf numFmtId="0" fontId="15" fillId="3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4" fillId="23" borderId="0" applyNumberFormat="0" applyBorder="0" applyAlignment="0" applyProtection="0">
      <alignment vertical="center"/>
    </xf>
    <xf numFmtId="0" fontId="15" fillId="23"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4"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4" fillId="23" borderId="0" applyNumberFormat="0" applyBorder="0" applyAlignment="0" applyProtection="0">
      <alignment vertical="center"/>
    </xf>
    <xf numFmtId="0" fontId="15" fillId="23"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4" fillId="25"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4" fillId="25" borderId="0" applyNumberFormat="0" applyBorder="0" applyAlignment="0" applyProtection="0">
      <alignment vertical="center"/>
    </xf>
    <xf numFmtId="0" fontId="15" fillId="27" borderId="0" applyNumberFormat="0" applyBorder="0" applyAlignment="0" applyProtection="0">
      <alignment vertical="center"/>
    </xf>
    <xf numFmtId="0" fontId="15" fillId="27"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4" fillId="25" borderId="0" applyNumberFormat="0" applyBorder="0" applyAlignment="0" applyProtection="0">
      <alignment vertical="center"/>
    </xf>
    <xf numFmtId="0" fontId="15" fillId="27"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4" fillId="35"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4" fillId="35"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4" fillId="35" borderId="0" applyNumberFormat="0" applyBorder="0" applyAlignment="0" applyProtection="0">
      <alignment vertical="center"/>
    </xf>
    <xf numFmtId="0" fontId="15" fillId="21"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4" fillId="37" borderId="0" applyNumberFormat="0" applyBorder="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4" fillId="37"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4" fillId="37" borderId="0" applyNumberFormat="0" applyBorder="0" applyAlignment="0" applyProtection="0">
      <alignment vertical="center"/>
    </xf>
    <xf numFmtId="0" fontId="15" fillId="9" borderId="0" applyNumberFormat="0" applyBorder="0" applyAlignment="0" applyProtection="0">
      <alignment vertical="center"/>
    </xf>
    <xf numFmtId="0" fontId="14" fillId="30" borderId="0" applyNumberFormat="0" applyBorder="0" applyAlignment="0" applyProtection="0">
      <alignment vertical="center"/>
    </xf>
    <xf numFmtId="0" fontId="14" fillId="18" borderId="0" applyNumberFormat="0" applyBorder="0" applyAlignment="0" applyProtection="0">
      <alignment vertical="center"/>
    </xf>
    <xf numFmtId="0" fontId="14" fillId="22" borderId="0" applyNumberFormat="0" applyBorder="0" applyAlignment="0" applyProtection="0">
      <alignment vertical="center"/>
    </xf>
    <xf numFmtId="0" fontId="14" fillId="8"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14" fillId="34" borderId="0" applyNumberFormat="0" applyBorder="0" applyAlignment="0" applyProtection="0">
      <alignment vertical="center"/>
    </xf>
    <xf numFmtId="0" fontId="14" fillId="26" borderId="0" applyNumberFormat="0" applyBorder="0" applyAlignment="0" applyProtection="0">
      <alignment vertical="center"/>
    </xf>
    <xf numFmtId="0" fontId="14" fillId="32" borderId="0" applyNumberFormat="0" applyBorder="0" applyAlignment="0" applyProtection="0">
      <alignment vertical="center"/>
    </xf>
    <xf numFmtId="0" fontId="14" fillId="36" borderId="0" applyNumberFormat="0" applyBorder="0" applyAlignment="0" applyProtection="0">
      <alignment vertical="center"/>
    </xf>
    <xf numFmtId="0" fontId="14" fillId="38" borderId="0" applyNumberFormat="0" applyBorder="0" applyAlignment="0" applyProtection="0">
      <alignment vertical="center"/>
    </xf>
    <xf numFmtId="176" fontId="16" fillId="0" borderId="0" applyFill="0" applyBorder="0" applyAlignment="0">
      <alignment vertical="center"/>
    </xf>
    <xf numFmtId="176" fontId="17" fillId="0" borderId="0" applyFill="0" applyBorder="0" applyAlignment="0"/>
    <xf numFmtId="41" fontId="3" fillId="0" borderId="0" applyFont="0" applyFill="0" applyBorder="0" applyAlignment="0" applyProtection="0">
      <alignment vertical="center"/>
    </xf>
    <xf numFmtId="41" fontId="11" fillId="0" borderId="0" applyFont="0" applyFill="0" applyBorder="0" applyAlignment="0" applyProtection="0"/>
    <xf numFmtId="177" fontId="18" fillId="0" borderId="0">
      <alignment vertical="center"/>
    </xf>
    <xf numFmtId="177" fontId="19" fillId="0" borderId="0"/>
    <xf numFmtId="178" fontId="3" fillId="0" borderId="0" applyFont="0" applyFill="0" applyBorder="0" applyAlignment="0" applyProtection="0">
      <alignment vertical="center"/>
    </xf>
    <xf numFmtId="179" fontId="3" fillId="0" borderId="0" applyFont="0" applyFill="0" applyBorder="0" applyAlignment="0" applyProtection="0">
      <alignment vertical="center"/>
    </xf>
    <xf numFmtId="179" fontId="11" fillId="0" borderId="0" applyFont="0" applyFill="0" applyBorder="0" applyAlignment="0" applyProtection="0"/>
    <xf numFmtId="180" fontId="3" fillId="0" borderId="0" applyFont="0" applyFill="0" applyBorder="0" applyAlignment="0" applyProtection="0">
      <alignment vertical="center"/>
    </xf>
    <xf numFmtId="181" fontId="18" fillId="0" borderId="0">
      <alignment vertical="center"/>
    </xf>
    <xf numFmtId="181" fontId="19" fillId="0" borderId="0"/>
    <xf numFmtId="0" fontId="20" fillId="0" borderId="0" applyProtection="0">
      <alignment vertical="center"/>
    </xf>
    <xf numFmtId="0" fontId="21" fillId="0" borderId="0" applyProtection="0"/>
    <xf numFmtId="182" fontId="18" fillId="0" borderId="0">
      <alignment vertical="center"/>
    </xf>
    <xf numFmtId="182" fontId="19" fillId="0" borderId="0"/>
    <xf numFmtId="2" fontId="20" fillId="0" borderId="0" applyProtection="0">
      <alignment vertical="center"/>
    </xf>
    <xf numFmtId="2" fontId="21" fillId="0" borderId="0" applyProtection="0"/>
    <xf numFmtId="0" fontId="22" fillId="0" borderId="2" applyNumberFormat="0" applyAlignment="0" applyProtection="0">
      <alignment horizontal="left" vertical="center"/>
    </xf>
    <xf numFmtId="0" fontId="23" fillId="0" borderId="2" applyNumberFormat="0" applyAlignment="0" applyProtection="0">
      <alignment horizontal="left" vertical="center"/>
    </xf>
    <xf numFmtId="0" fontId="22" fillId="0" borderId="3">
      <alignment horizontal="left" vertical="center"/>
    </xf>
    <xf numFmtId="0" fontId="23" fillId="0" borderId="3">
      <alignment horizontal="left" vertical="center"/>
    </xf>
    <xf numFmtId="0" fontId="24" fillId="0" borderId="0" applyProtection="0">
      <alignment vertical="center"/>
    </xf>
    <xf numFmtId="0" fontId="25" fillId="0" borderId="0" applyProtection="0"/>
    <xf numFmtId="0" fontId="22" fillId="0" borderId="0" applyProtection="0">
      <alignment vertical="center"/>
    </xf>
    <xf numFmtId="0" fontId="23" fillId="0" borderId="0" applyProtection="0"/>
    <xf numFmtId="37" fontId="26" fillId="0" borderId="0">
      <alignment vertical="center"/>
    </xf>
    <xf numFmtId="37" fontId="27" fillId="0" borderId="0"/>
    <xf numFmtId="0" fontId="28" fillId="0" borderId="0">
      <alignment vertical="center"/>
    </xf>
    <xf numFmtId="0" fontId="29" fillId="0" borderId="0">
      <alignment vertical="center"/>
    </xf>
    <xf numFmtId="1" fontId="10" fillId="0" borderId="0">
      <alignment vertical="center"/>
    </xf>
    <xf numFmtId="0" fontId="20" fillId="0" borderId="4" applyProtection="0">
      <alignment vertical="center"/>
    </xf>
    <xf numFmtId="0" fontId="21" fillId="0" borderId="4"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0"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1" fillId="0" borderId="5"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1" fillId="0" borderId="5"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2" fillId="0" borderId="6" applyNumberFormat="0" applyFill="0" applyAlignment="0" applyProtection="0">
      <alignment vertical="center"/>
    </xf>
    <xf numFmtId="0" fontId="33" fillId="0" borderId="6" applyNumberFormat="0" applyFill="0" applyAlignment="0" applyProtection="0">
      <alignment vertical="center"/>
    </xf>
    <xf numFmtId="0" fontId="34" fillId="0" borderId="0" applyNumberFormat="0" applyFill="0" applyBorder="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5"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6" fillId="0" borderId="7" applyNumberFormat="0" applyFill="0" applyAlignment="0" applyProtection="0">
      <alignment vertical="center"/>
    </xf>
    <xf numFmtId="0" fontId="37" fillId="0" borderId="8"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39" fillId="0" borderId="10" applyNumberFormat="0" applyFill="0" applyAlignment="0" applyProtection="0">
      <alignment vertical="center"/>
    </xf>
    <xf numFmtId="0" fontId="40" fillId="0" borderId="11" applyNumberFormat="0" applyFill="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4" fillId="0" borderId="0">
      <alignment horizontal="centerContinuous" vertical="center"/>
    </xf>
    <xf numFmtId="0" fontId="43"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5" fillId="0" borderId="1">
      <alignment horizontal="distributed" vertical="center" wrapText="1"/>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6" borderId="0" applyNumberFormat="0" applyBorder="0" applyAlignment="0" applyProtection="0">
      <alignment vertical="center"/>
    </xf>
    <xf numFmtId="0" fontId="47"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0" fillId="0" borderId="0"/>
    <xf numFmtId="0" fontId="30" fillId="0" borderId="0"/>
    <xf numFmtId="0" fontId="13" fillId="0" borderId="0"/>
    <xf numFmtId="0" fontId="13" fillId="0" borderId="0">
      <alignment vertical="center"/>
    </xf>
    <xf numFmtId="0" fontId="30" fillId="0" borderId="0"/>
    <xf numFmtId="0" fontId="30" fillId="0" borderId="0"/>
    <xf numFmtId="0" fontId="13" fillId="0" borderId="0"/>
    <xf numFmtId="0" fontId="13" fillId="0" borderId="0">
      <alignment vertical="center"/>
    </xf>
    <xf numFmtId="0" fontId="13" fillId="0" borderId="0">
      <alignment vertical="center"/>
    </xf>
    <xf numFmtId="0" fontId="30" fillId="0" borderId="0"/>
    <xf numFmtId="0" fontId="30" fillId="0" borderId="0"/>
    <xf numFmtId="0" fontId="13" fillId="0" borderId="0"/>
    <xf numFmtId="0" fontId="13" fillId="0" borderId="0">
      <alignment vertical="center"/>
    </xf>
    <xf numFmtId="0" fontId="30" fillId="0" borderId="0"/>
    <xf numFmtId="0" fontId="17" fillId="0" borderId="0"/>
    <xf numFmtId="0" fontId="30" fillId="0" borderId="0"/>
    <xf numFmtId="0" fontId="13" fillId="0" borderId="0"/>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xf numFmtId="0" fontId="48" fillId="0" borderId="0"/>
    <xf numFmtId="0" fontId="48" fillId="0" borderId="0">
      <alignment vertical="center"/>
    </xf>
    <xf numFmtId="0" fontId="48" fillId="0" borderId="0"/>
    <xf numFmtId="0" fontId="13" fillId="0" borderId="0"/>
    <xf numFmtId="0" fontId="48" fillId="0" borderId="0"/>
    <xf numFmtId="0" fontId="48" fillId="0" borderId="0">
      <alignment vertical="center"/>
    </xf>
    <xf numFmtId="0" fontId="48" fillId="0" borderId="0">
      <alignment vertical="center"/>
    </xf>
    <xf numFmtId="0" fontId="48" fillId="0" borderId="0"/>
    <xf numFmtId="0" fontId="30" fillId="0" borderId="0"/>
    <xf numFmtId="0" fontId="48" fillId="0" borderId="0"/>
    <xf numFmtId="0" fontId="48" fillId="0" borderId="0">
      <alignment vertical="center"/>
    </xf>
    <xf numFmtId="0" fontId="48" fillId="0" borderId="0"/>
    <xf numFmtId="0" fontId="13" fillId="0" borderId="0"/>
    <xf numFmtId="0" fontId="48" fillId="0" borderId="0"/>
    <xf numFmtId="0" fontId="13" fillId="0" borderId="0"/>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13" fillId="0" borderId="0">
      <alignment vertical="center"/>
    </xf>
    <xf numFmtId="0" fontId="13" fillId="0" borderId="0">
      <alignment vertical="center"/>
    </xf>
    <xf numFmtId="0" fontId="30" fillId="0" borderId="0"/>
    <xf numFmtId="0" fontId="30" fillId="0" borderId="0"/>
    <xf numFmtId="0" fontId="1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49" fillId="0" borderId="0">
      <alignment vertical="center"/>
    </xf>
    <xf numFmtId="0" fontId="13" fillId="0" borderId="0">
      <alignment vertical="center"/>
    </xf>
    <xf numFmtId="0" fontId="30" fillId="0" borderId="0"/>
    <xf numFmtId="0" fontId="13" fillId="0" borderId="0">
      <alignment vertical="center"/>
    </xf>
    <xf numFmtId="0" fontId="30" fillId="0" borderId="0"/>
    <xf numFmtId="0" fontId="3" fillId="0" borderId="0">
      <alignment vertical="center"/>
    </xf>
    <xf numFmtId="0" fontId="3" fillId="0" borderId="0"/>
    <xf numFmtId="0" fontId="49" fillId="0" borderId="0">
      <alignment vertical="center"/>
    </xf>
    <xf numFmtId="0" fontId="49"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0"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0"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0"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0"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13" fillId="0" borderId="0"/>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0" fillId="0" borderId="0"/>
    <xf numFmtId="0" fontId="3" fillId="0" borderId="0"/>
    <xf numFmtId="0" fontId="13" fillId="0" borderId="0"/>
    <xf numFmtId="0" fontId="30" fillId="0" borderId="0"/>
    <xf numFmtId="0" fontId="3" fillId="0" borderId="0"/>
    <xf numFmtId="0" fontId="3" fillId="0" borderId="0">
      <alignment vertical="center"/>
    </xf>
    <xf numFmtId="0" fontId="30" fillId="0" borderId="0"/>
    <xf numFmtId="0" fontId="3" fillId="0" borderId="0"/>
    <xf numFmtId="0" fontId="3" fillId="0" borderId="0">
      <alignment vertical="center"/>
    </xf>
    <xf numFmtId="0" fontId="13" fillId="0" borderId="0"/>
    <xf numFmtId="0" fontId="3" fillId="0" borderId="0"/>
    <xf numFmtId="0" fontId="30" fillId="0" borderId="0"/>
    <xf numFmtId="0" fontId="3" fillId="0" borderId="0"/>
    <xf numFmtId="0" fontId="3" fillId="0" borderId="0">
      <alignment vertical="center"/>
    </xf>
    <xf numFmtId="0" fontId="3" fillId="0" borderId="0">
      <alignment vertical="center"/>
    </xf>
    <xf numFmtId="0" fontId="30" fillId="0" borderId="0"/>
    <xf numFmtId="0" fontId="13" fillId="0" borderId="0"/>
    <xf numFmtId="0" fontId="30" fillId="0" borderId="0"/>
    <xf numFmtId="0" fontId="3" fillId="0" borderId="0">
      <alignment vertical="center"/>
    </xf>
    <xf numFmtId="0" fontId="30" fillId="0" borderId="0"/>
    <xf numFmtId="0" fontId="3" fillId="0" borderId="0"/>
    <xf numFmtId="0" fontId="3" fillId="0" borderId="0">
      <alignment vertical="center"/>
    </xf>
    <xf numFmtId="0" fontId="30" fillId="0" borderId="0"/>
    <xf numFmtId="0" fontId="3" fillId="0" borderId="0"/>
    <xf numFmtId="0" fontId="1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0" fillId="0" borderId="0"/>
    <xf numFmtId="0" fontId="13"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13" fillId="0" borderId="0"/>
    <xf numFmtId="0" fontId="30" fillId="0" borderId="0">
      <alignment vertical="center"/>
    </xf>
    <xf numFmtId="0" fontId="13"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30" fillId="0" borderId="0"/>
    <xf numFmtId="0" fontId="30" fillId="0" borderId="0">
      <alignment vertical="center"/>
    </xf>
    <xf numFmtId="0" fontId="13"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3" fillId="0" borderId="0"/>
    <xf numFmtId="0" fontId="30" fillId="0" borderId="0">
      <alignment vertical="center"/>
    </xf>
    <xf numFmtId="0" fontId="13"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30"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3" fillId="0" borderId="0"/>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 fillId="0" borderId="0">
      <alignment vertical="center"/>
    </xf>
    <xf numFmtId="0" fontId="30" fillId="0" borderId="0">
      <alignment vertical="center"/>
    </xf>
    <xf numFmtId="0" fontId="3"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 fillId="0" borderId="0"/>
    <xf numFmtId="0" fontId="3" fillId="0" borderId="0">
      <alignment vertical="center"/>
    </xf>
    <xf numFmtId="0" fontId="5" fillId="0" borderId="0">
      <alignment vertical="center"/>
    </xf>
    <xf numFmtId="0" fontId="30"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5" fillId="0" borderId="0">
      <alignment vertical="center"/>
    </xf>
    <xf numFmtId="0" fontId="5"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0" fillId="0" borderId="0"/>
    <xf numFmtId="0" fontId="3" fillId="0" borderId="0"/>
    <xf numFmtId="0" fontId="5"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xf numFmtId="0" fontId="5"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0" fillId="0" borderId="0"/>
    <xf numFmtId="0" fontId="3" fillId="0" borderId="0"/>
    <xf numFmtId="0" fontId="3" fillId="0" borderId="0">
      <alignment vertical="center"/>
    </xf>
    <xf numFmtId="0" fontId="13" fillId="0" borderId="0"/>
    <xf numFmtId="0" fontId="3" fillId="0" borderId="0"/>
    <xf numFmtId="0" fontId="3" fillId="0" borderId="0">
      <alignment vertical="center"/>
    </xf>
    <xf numFmtId="0" fontId="30" fillId="0" borderId="0"/>
    <xf numFmtId="0" fontId="3" fillId="0" borderId="0"/>
    <xf numFmtId="0" fontId="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3" fillId="0" borderId="0"/>
    <xf numFmtId="0" fontId="13" fillId="0" borderId="0">
      <alignment vertical="center"/>
    </xf>
    <xf numFmtId="0" fontId="5"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alignment vertical="center"/>
    </xf>
    <xf numFmtId="0" fontId="30" fillId="0" borderId="0">
      <alignment vertical="center"/>
    </xf>
    <xf numFmtId="0" fontId="30"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1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alignment vertical="center"/>
    </xf>
    <xf numFmtId="0" fontId="30" fillId="0" borderId="0">
      <alignment vertical="center"/>
    </xf>
    <xf numFmtId="0" fontId="30" fillId="0" borderId="0">
      <alignment vertical="center"/>
    </xf>
    <xf numFmtId="0" fontId="13"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13" fillId="0" borderId="0">
      <alignment vertical="center"/>
    </xf>
    <xf numFmtId="0" fontId="30" fillId="0" borderId="0">
      <alignment vertical="center"/>
    </xf>
    <xf numFmtId="0" fontId="30"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13" fillId="0" borderId="0">
      <alignment vertical="center"/>
    </xf>
    <xf numFmtId="0" fontId="30"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50" fillId="0" borderId="0"/>
    <xf numFmtId="0" fontId="50" fillId="0" borderId="0"/>
    <xf numFmtId="0" fontId="5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xf numFmtId="0" fontId="3" fillId="0" borderId="0">
      <alignment vertical="center"/>
    </xf>
    <xf numFmtId="0" fontId="3" fillId="0" borderId="0">
      <alignment vertical="center"/>
    </xf>
    <xf numFmtId="0" fontId="13" fillId="0" borderId="0"/>
    <xf numFmtId="0" fontId="3" fillId="0" borderId="0">
      <alignment vertical="center"/>
    </xf>
    <xf numFmtId="0" fontId="1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xf numFmtId="0" fontId="3" fillId="0" borderId="0">
      <alignment vertical="center"/>
    </xf>
    <xf numFmtId="0" fontId="3" fillId="0" borderId="0">
      <alignment vertical="center"/>
    </xf>
    <xf numFmtId="0" fontId="13" fillId="0" borderId="0"/>
    <xf numFmtId="0" fontId="3" fillId="0" borderId="0">
      <alignment vertical="center"/>
    </xf>
    <xf numFmtId="0" fontId="30" fillId="0" borderId="0">
      <alignment vertical="center"/>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0" fillId="0" borderId="0"/>
    <xf numFmtId="0" fontId="3" fillId="0" borderId="0"/>
    <xf numFmtId="0" fontId="3" fillId="0" borderId="0">
      <alignment vertical="center"/>
    </xf>
    <xf numFmtId="0" fontId="13" fillId="0" borderId="0"/>
    <xf numFmtId="0" fontId="3" fillId="0" borderId="0"/>
    <xf numFmtId="0" fontId="30" fillId="0" borderId="0"/>
    <xf numFmtId="0" fontId="3" fillId="0" borderId="0"/>
    <xf numFmtId="0" fontId="3" fillId="0" borderId="0">
      <alignment vertical="center"/>
    </xf>
    <xf numFmtId="0" fontId="3" fillId="0" borderId="0">
      <alignment vertical="center"/>
    </xf>
    <xf numFmtId="0" fontId="3" fillId="0" borderId="0"/>
    <xf numFmtId="0" fontId="30" fillId="0" borderId="0"/>
    <xf numFmtId="0" fontId="3" fillId="0" borderId="0"/>
    <xf numFmtId="0" fontId="3" fillId="0" borderId="0">
      <alignment vertical="center"/>
    </xf>
    <xf numFmtId="0" fontId="13" fillId="0" borderId="0"/>
    <xf numFmtId="0" fontId="3" fillId="0" borderId="0"/>
    <xf numFmtId="0" fontId="3" fillId="0" borderId="0"/>
    <xf numFmtId="0" fontId="30" fillId="0" borderId="0"/>
    <xf numFmtId="0" fontId="50" fillId="0" borderId="0"/>
    <xf numFmtId="0" fontId="50" fillId="0" borderId="0"/>
    <xf numFmtId="0" fontId="3" fillId="0" borderId="0">
      <alignment vertical="center"/>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xf numFmtId="0" fontId="13" fillId="0" borderId="0"/>
    <xf numFmtId="0" fontId="3" fillId="0" borderId="0"/>
    <xf numFmtId="0" fontId="3" fillId="0" borderId="0">
      <alignment vertical="center"/>
    </xf>
    <xf numFmtId="0" fontId="3" fillId="0" borderId="0">
      <alignment vertical="center"/>
    </xf>
    <xf numFmtId="0" fontId="3" fillId="0" borderId="0"/>
    <xf numFmtId="0" fontId="13" fillId="0" borderId="0"/>
    <xf numFmtId="0" fontId="3" fillId="0" borderId="0"/>
    <xf numFmtId="0" fontId="3" fillId="0" borderId="0">
      <alignment vertical="center"/>
    </xf>
    <xf numFmtId="0" fontId="30" fillId="0" borderId="0"/>
    <xf numFmtId="0" fontId="3" fillId="0" borderId="0"/>
    <xf numFmtId="0" fontId="3" fillId="0" borderId="0"/>
    <xf numFmtId="0" fontId="30" fillId="0" borderId="0"/>
    <xf numFmtId="0" fontId="13" fillId="0" borderId="0"/>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2" fillId="11" borderId="0" applyNumberFormat="0" applyBorder="0" applyAlignment="0" applyProtection="0">
      <alignment vertical="center"/>
    </xf>
    <xf numFmtId="0" fontId="52" fillId="10" borderId="0" applyNumberFormat="0" applyBorder="0" applyAlignment="0" applyProtection="0">
      <alignment vertical="center"/>
    </xf>
    <xf numFmtId="0" fontId="53"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0" fontId="55" fillId="0" borderId="12"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2"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0" fontId="55" fillId="0" borderId="13" applyNumberFormat="0" applyFill="0" applyAlignment="0" applyProtection="0">
      <alignment vertical="center"/>
    </xf>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183" fontId="3" fillId="0" borderId="0" applyFont="0" applyFill="0" applyBorder="0" applyAlignment="0" applyProtection="0">
      <alignment vertical="center"/>
    </xf>
    <xf numFmtId="44" fontId="3" fillId="0" borderId="0" applyFont="0" applyFill="0" applyBorder="0" applyAlignment="0" applyProtection="0"/>
    <xf numFmtId="183" fontId="3" fillId="0" borderId="0" applyFont="0" applyFill="0" applyBorder="0" applyAlignment="0" applyProtection="0">
      <alignment vertical="center"/>
    </xf>
    <xf numFmtId="44" fontId="3" fillId="0" borderId="0" applyFont="0" applyFill="0" applyBorder="0" applyAlignment="0" applyProtection="0"/>
    <xf numFmtId="44" fontId="3" fillId="0" borderId="0" applyFont="0" applyFill="0" applyBorder="0" applyAlignment="0" applyProtection="0"/>
    <xf numFmtId="184" fontId="3" fillId="0" borderId="0" applyFont="0" applyFill="0" applyBorder="0" applyAlignment="0" applyProtection="0">
      <alignment vertical="center"/>
    </xf>
    <xf numFmtId="184" fontId="3" fillId="0" borderId="0" applyFont="0" applyFill="0" applyBorder="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4" borderId="14" applyNumberFormat="0" applyAlignment="0" applyProtection="0">
      <alignment vertical="center"/>
    </xf>
    <xf numFmtId="0" fontId="56" fillId="4" borderId="14" applyNumberFormat="0" applyAlignment="0" applyProtection="0">
      <alignment vertical="center"/>
    </xf>
    <xf numFmtId="0" fontId="56" fillId="4" borderId="14" applyNumberFormat="0" applyAlignment="0" applyProtection="0">
      <alignment vertical="center"/>
    </xf>
    <xf numFmtId="0" fontId="56" fillId="5" borderId="14" applyNumberFormat="0" applyAlignment="0" applyProtection="0">
      <alignment vertical="center"/>
    </xf>
    <xf numFmtId="0" fontId="56" fillId="5" borderId="14" applyNumberFormat="0" applyAlignment="0" applyProtection="0">
      <alignment vertical="center"/>
    </xf>
    <xf numFmtId="0" fontId="56" fillId="4" borderId="14" applyNumberFormat="0" applyAlignment="0" applyProtection="0">
      <alignment vertical="center"/>
    </xf>
    <xf numFmtId="0" fontId="56" fillId="5" borderId="14" applyNumberFormat="0" applyAlignment="0" applyProtection="0">
      <alignment vertical="center"/>
    </xf>
    <xf numFmtId="0" fontId="56" fillId="21" borderId="14" applyNumberFormat="0" applyAlignment="0" applyProtection="0">
      <alignment vertical="center"/>
    </xf>
    <xf numFmtId="0" fontId="56" fillId="5" borderId="14" applyNumberFormat="0" applyAlignment="0" applyProtection="0">
      <alignment vertical="center"/>
    </xf>
    <xf numFmtId="0" fontId="56" fillId="4" borderId="14" applyNumberFormat="0" applyAlignment="0" applyProtection="0">
      <alignment vertical="center"/>
    </xf>
    <xf numFmtId="0" fontId="56" fillId="4" borderId="14" applyNumberFormat="0" applyAlignment="0" applyProtection="0">
      <alignment vertical="center"/>
    </xf>
    <xf numFmtId="0" fontId="56" fillId="5" borderId="14" applyNumberFormat="0" applyAlignment="0" applyProtection="0">
      <alignment vertical="center"/>
    </xf>
    <xf numFmtId="0" fontId="56" fillId="5" borderId="14" applyNumberFormat="0" applyAlignment="0" applyProtection="0">
      <alignment vertical="center"/>
    </xf>
    <xf numFmtId="0" fontId="56" fillId="4" borderId="14" applyNumberFormat="0" applyAlignment="0" applyProtection="0">
      <alignment vertical="center"/>
    </xf>
    <xf numFmtId="0" fontId="56" fillId="5" borderId="14" applyNumberFormat="0" applyAlignment="0" applyProtection="0">
      <alignment vertical="center"/>
    </xf>
    <xf numFmtId="0" fontId="56" fillId="21" borderId="14" applyNumberFormat="0" applyAlignment="0" applyProtection="0">
      <alignment vertical="center"/>
    </xf>
    <xf numFmtId="0" fontId="56" fillId="5"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20" borderId="14" applyNumberFormat="0" applyAlignment="0" applyProtection="0">
      <alignment vertical="center"/>
    </xf>
    <xf numFmtId="0" fontId="56" fillId="21" borderId="14" applyNumberFormat="0" applyAlignment="0" applyProtection="0">
      <alignment vertical="center"/>
    </xf>
    <xf numFmtId="0" fontId="56" fillId="21" borderId="14" applyNumberFormat="0" applyAlignment="0" applyProtection="0">
      <alignment vertical="center"/>
    </xf>
    <xf numFmtId="0" fontId="56" fillId="4" borderId="14" applyNumberFormat="0" applyAlignment="0" applyProtection="0">
      <alignment vertical="center"/>
    </xf>
    <xf numFmtId="0" fontId="56" fillId="4" borderId="14" applyNumberFormat="0" applyAlignment="0" applyProtection="0">
      <alignment vertical="center"/>
    </xf>
    <xf numFmtId="0" fontId="56" fillId="5" borderId="14" applyNumberFormat="0" applyAlignment="0" applyProtection="0">
      <alignment vertical="center"/>
    </xf>
    <xf numFmtId="0" fontId="56" fillId="5" borderId="14" applyNumberFormat="0" applyAlignment="0" applyProtection="0">
      <alignment vertical="center"/>
    </xf>
    <xf numFmtId="0" fontId="56" fillId="4" borderId="14" applyNumberFormat="0" applyAlignment="0" applyProtection="0">
      <alignment vertical="center"/>
    </xf>
    <xf numFmtId="0" fontId="56" fillId="5" borderId="14" applyNumberFormat="0" applyAlignment="0" applyProtection="0">
      <alignment vertical="center"/>
    </xf>
    <xf numFmtId="0" fontId="56" fillId="21" borderId="14" applyNumberFormat="0" applyAlignment="0" applyProtection="0">
      <alignment vertical="center"/>
    </xf>
    <xf numFmtId="0" fontId="56" fillId="5" borderId="14"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8" fillId="39" borderId="15" applyNumberFormat="0" applyAlignment="0" applyProtection="0">
      <alignment vertical="center"/>
    </xf>
    <xf numFmtId="0" fontId="58" fillId="39" borderId="15" applyNumberFormat="0" applyAlignment="0" applyProtection="0">
      <alignment vertical="center"/>
    </xf>
    <xf numFmtId="0" fontId="58" fillId="39" borderId="15" applyNumberFormat="0" applyAlignment="0" applyProtection="0">
      <alignment vertical="center"/>
    </xf>
    <xf numFmtId="0" fontId="58" fillId="40" borderId="15" applyNumberFormat="0" applyAlignment="0" applyProtection="0">
      <alignment vertical="center"/>
    </xf>
    <xf numFmtId="0" fontId="58" fillId="40" borderId="15" applyNumberFormat="0" applyAlignment="0" applyProtection="0">
      <alignment vertical="center"/>
    </xf>
    <xf numFmtId="0" fontId="58" fillId="39" borderId="15" applyNumberFormat="0" applyAlignment="0" applyProtection="0">
      <alignment vertical="center"/>
    </xf>
    <xf numFmtId="0" fontId="58" fillId="40" borderId="15" applyNumberFormat="0" applyAlignment="0" applyProtection="0">
      <alignment vertical="center"/>
    </xf>
    <xf numFmtId="0" fontId="57" fillId="40" borderId="15" applyNumberFormat="0" applyAlignment="0" applyProtection="0">
      <alignment vertical="center"/>
    </xf>
    <xf numFmtId="0" fontId="58" fillId="40" borderId="15" applyNumberFormat="0" applyAlignment="0" applyProtection="0">
      <alignment vertical="center"/>
    </xf>
    <xf numFmtId="0" fontId="58" fillId="39" borderId="15" applyNumberFormat="0" applyAlignment="0" applyProtection="0">
      <alignment vertical="center"/>
    </xf>
    <xf numFmtId="0" fontId="58" fillId="39" borderId="15" applyNumberFormat="0" applyAlignment="0" applyProtection="0">
      <alignment vertical="center"/>
    </xf>
    <xf numFmtId="0" fontId="58" fillId="40" borderId="15" applyNumberFormat="0" applyAlignment="0" applyProtection="0">
      <alignment vertical="center"/>
    </xf>
    <xf numFmtId="0" fontId="58" fillId="40" borderId="15" applyNumberFormat="0" applyAlignment="0" applyProtection="0">
      <alignment vertical="center"/>
    </xf>
    <xf numFmtId="0" fontId="58" fillId="39" borderId="15" applyNumberFormat="0" applyAlignment="0" applyProtection="0">
      <alignment vertical="center"/>
    </xf>
    <xf numFmtId="0" fontId="58" fillId="40" borderId="15" applyNumberFormat="0" applyAlignment="0" applyProtection="0">
      <alignment vertical="center"/>
    </xf>
    <xf numFmtId="0" fontId="57" fillId="40" borderId="15" applyNumberFormat="0" applyAlignment="0" applyProtection="0">
      <alignment vertical="center"/>
    </xf>
    <xf numFmtId="0" fontId="58" fillId="40"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7" fillId="39" borderId="15" applyNumberFormat="0" applyAlignment="0" applyProtection="0">
      <alignment vertical="center"/>
    </xf>
    <xf numFmtId="0" fontId="57" fillId="40" borderId="15" applyNumberFormat="0" applyAlignment="0" applyProtection="0">
      <alignment vertical="center"/>
    </xf>
    <xf numFmtId="0" fontId="57" fillId="40" borderId="15" applyNumberFormat="0" applyAlignment="0" applyProtection="0">
      <alignment vertical="center"/>
    </xf>
    <xf numFmtId="0" fontId="58" fillId="39" borderId="15" applyNumberFormat="0" applyAlignment="0" applyProtection="0">
      <alignment vertical="center"/>
    </xf>
    <xf numFmtId="0" fontId="58" fillId="39" borderId="15" applyNumberFormat="0" applyAlignment="0" applyProtection="0">
      <alignment vertical="center"/>
    </xf>
    <xf numFmtId="0" fontId="58" fillId="40" borderId="15" applyNumberFormat="0" applyAlignment="0" applyProtection="0">
      <alignment vertical="center"/>
    </xf>
    <xf numFmtId="0" fontId="58" fillId="40" borderId="15" applyNumberFormat="0" applyAlignment="0" applyProtection="0">
      <alignment vertical="center"/>
    </xf>
    <xf numFmtId="0" fontId="58" fillId="39" borderId="15" applyNumberFormat="0" applyAlignment="0" applyProtection="0">
      <alignment vertical="center"/>
    </xf>
    <xf numFmtId="0" fontId="58" fillId="40" borderId="15" applyNumberFormat="0" applyAlignment="0" applyProtection="0">
      <alignment vertical="center"/>
    </xf>
    <xf numFmtId="0" fontId="57" fillId="40" borderId="15" applyNumberFormat="0" applyAlignment="0" applyProtection="0">
      <alignment vertical="center"/>
    </xf>
    <xf numFmtId="0" fontId="58" fillId="40" borderId="15"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185" fontId="3" fillId="0" borderId="0" applyFont="0" applyFill="0" applyBorder="0" applyAlignment="0" applyProtection="0">
      <alignment vertical="center"/>
    </xf>
    <xf numFmtId="186" fontId="3" fillId="0" borderId="0" applyFont="0" applyFill="0" applyBorder="0" applyAlignment="0" applyProtection="0">
      <alignment vertical="center"/>
    </xf>
    <xf numFmtId="187" fontId="3" fillId="0" borderId="0" applyFont="0" applyFill="0" applyBorder="0" applyAlignment="0" applyProtection="0">
      <alignment vertical="center"/>
    </xf>
    <xf numFmtId="188" fontId="3" fillId="0" borderId="0" applyFont="0" applyFill="0" applyBorder="0" applyAlignment="0" applyProtection="0">
      <alignment vertical="center"/>
    </xf>
    <xf numFmtId="0" fontId="62" fillId="0" borderId="0">
      <alignment vertical="center"/>
    </xf>
    <xf numFmtId="0" fontId="3" fillId="0" borderId="0" applyFont="0" applyFill="0" applyBorder="0" applyAlignment="0" applyProtection="0">
      <alignment vertical="center"/>
    </xf>
    <xf numFmtId="4" fontId="3" fillId="0" borderId="0" applyFont="0" applyFill="0" applyBorder="0" applyAlignment="0" applyProtection="0">
      <alignment vertical="center"/>
    </xf>
    <xf numFmtId="41"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1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1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3" fillId="0" borderId="0" applyFont="0" applyFill="0" applyBorder="0" applyAlignment="0" applyProtection="0">
      <alignment vertical="center"/>
    </xf>
    <xf numFmtId="43" fontId="1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63"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42"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42" borderId="0" applyNumberFormat="0" applyBorder="0" applyAlignment="0" applyProtection="0">
      <alignment vertical="center"/>
    </xf>
    <xf numFmtId="0" fontId="15" fillId="3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42" borderId="0" applyNumberFormat="0" applyBorder="0" applyAlignment="0" applyProtection="0">
      <alignment vertical="center"/>
    </xf>
    <xf numFmtId="0" fontId="15" fillId="3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4" fillId="44" borderId="0" applyNumberFormat="0" applyBorder="0" applyAlignment="0" applyProtection="0">
      <alignment vertical="center"/>
    </xf>
    <xf numFmtId="0" fontId="15" fillId="44"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4" fillId="44" borderId="0" applyNumberFormat="0" applyBorder="0" applyAlignment="0" applyProtection="0">
      <alignment vertical="center"/>
    </xf>
    <xf numFmtId="0" fontId="15" fillId="44"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4" fillId="44" borderId="0" applyNumberFormat="0" applyBorder="0" applyAlignment="0" applyProtection="0">
      <alignment vertical="center"/>
    </xf>
    <xf numFmtId="0" fontId="15" fillId="44"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4" fillId="45" borderId="0" applyNumberFormat="0" applyBorder="0" applyAlignment="0" applyProtection="0">
      <alignment vertical="center"/>
    </xf>
    <xf numFmtId="0" fontId="15" fillId="45"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4" fillId="45" borderId="0" applyNumberFormat="0" applyBorder="0" applyAlignment="0" applyProtection="0">
      <alignment vertical="center"/>
    </xf>
    <xf numFmtId="0" fontId="15" fillId="4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4" fillId="45" borderId="0" applyNumberFormat="0" applyBorder="0" applyAlignment="0" applyProtection="0">
      <alignment vertical="center"/>
    </xf>
    <xf numFmtId="0" fontId="15" fillId="4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7" borderId="0" applyNumberFormat="0" applyBorder="0" applyAlignment="0" applyProtection="0">
      <alignment vertical="center"/>
    </xf>
    <xf numFmtId="0" fontId="15" fillId="47" borderId="0" applyNumberFormat="0" applyBorder="0" applyAlignment="0" applyProtection="0">
      <alignment vertical="center"/>
    </xf>
    <xf numFmtId="0" fontId="15" fillId="46" borderId="0" applyNumberFormat="0" applyBorder="0" applyAlignment="0" applyProtection="0">
      <alignment vertical="center"/>
    </xf>
    <xf numFmtId="0" fontId="15" fillId="47" borderId="0" applyNumberFormat="0" applyBorder="0" applyAlignment="0" applyProtection="0">
      <alignment vertical="center"/>
    </xf>
    <xf numFmtId="0" fontId="14" fillId="35" borderId="0" applyNumberFormat="0" applyBorder="0" applyAlignment="0" applyProtection="0">
      <alignment vertical="center"/>
    </xf>
    <xf numFmtId="0" fontId="15" fillId="47"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7" borderId="0" applyNumberFormat="0" applyBorder="0" applyAlignment="0" applyProtection="0">
      <alignment vertical="center"/>
    </xf>
    <xf numFmtId="0" fontId="15" fillId="47" borderId="0" applyNumberFormat="0" applyBorder="0" applyAlignment="0" applyProtection="0">
      <alignment vertical="center"/>
    </xf>
    <xf numFmtId="0" fontId="15" fillId="46" borderId="0" applyNumberFormat="0" applyBorder="0" applyAlignment="0" applyProtection="0">
      <alignment vertical="center"/>
    </xf>
    <xf numFmtId="0" fontId="15" fillId="47" borderId="0" applyNumberFormat="0" applyBorder="0" applyAlignment="0" applyProtection="0">
      <alignment vertical="center"/>
    </xf>
    <xf numFmtId="0" fontId="14" fillId="35" borderId="0" applyNumberFormat="0" applyBorder="0" applyAlignment="0" applyProtection="0">
      <alignment vertical="center"/>
    </xf>
    <xf numFmtId="0" fontId="15" fillId="47"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5"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7" borderId="0" applyNumberFormat="0" applyBorder="0" applyAlignment="0" applyProtection="0">
      <alignment vertical="center"/>
    </xf>
    <xf numFmtId="0" fontId="15" fillId="47" borderId="0" applyNumberFormat="0" applyBorder="0" applyAlignment="0" applyProtection="0">
      <alignment vertical="center"/>
    </xf>
    <xf numFmtId="0" fontId="15" fillId="46" borderId="0" applyNumberFormat="0" applyBorder="0" applyAlignment="0" applyProtection="0">
      <alignment vertical="center"/>
    </xf>
    <xf numFmtId="0" fontId="15" fillId="47" borderId="0" applyNumberFormat="0" applyBorder="0" applyAlignment="0" applyProtection="0">
      <alignment vertical="center"/>
    </xf>
    <xf numFmtId="0" fontId="14" fillId="35" borderId="0" applyNumberFormat="0" applyBorder="0" applyAlignment="0" applyProtection="0">
      <alignment vertical="center"/>
    </xf>
    <xf numFmtId="0" fontId="15" fillId="47"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8" borderId="0" applyNumberFormat="0" applyBorder="0" applyAlignment="0" applyProtection="0">
      <alignment vertical="center"/>
    </xf>
    <xf numFmtId="0" fontId="15" fillId="49" borderId="0" applyNumberFormat="0" applyBorder="0" applyAlignment="0" applyProtection="0">
      <alignment vertical="center"/>
    </xf>
    <xf numFmtId="0" fontId="14" fillId="49" borderId="0" applyNumberFormat="0" applyBorder="0" applyAlignment="0" applyProtection="0">
      <alignment vertical="center"/>
    </xf>
    <xf numFmtId="0" fontId="15" fillId="49"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8" borderId="0" applyNumberFormat="0" applyBorder="0" applyAlignment="0" applyProtection="0">
      <alignment vertical="center"/>
    </xf>
    <xf numFmtId="0" fontId="15" fillId="49" borderId="0" applyNumberFormat="0" applyBorder="0" applyAlignment="0" applyProtection="0">
      <alignment vertical="center"/>
    </xf>
    <xf numFmtId="0" fontId="14" fillId="49" borderId="0" applyNumberFormat="0" applyBorder="0" applyAlignment="0" applyProtection="0">
      <alignment vertical="center"/>
    </xf>
    <xf numFmtId="0" fontId="15" fillId="49"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48" borderId="0" applyNumberFormat="0" applyBorder="0" applyAlignment="0" applyProtection="0">
      <alignment vertical="center"/>
    </xf>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8" borderId="0" applyNumberFormat="0" applyBorder="0" applyAlignment="0" applyProtection="0">
      <alignment vertical="center"/>
    </xf>
    <xf numFmtId="0" fontId="15" fillId="49" borderId="0" applyNumberFormat="0" applyBorder="0" applyAlignment="0" applyProtection="0">
      <alignment vertical="center"/>
    </xf>
    <xf numFmtId="0" fontId="14" fillId="49" borderId="0" applyNumberFormat="0" applyBorder="0" applyAlignment="0" applyProtection="0">
      <alignment vertical="center"/>
    </xf>
    <xf numFmtId="0" fontId="15" fillId="49"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4" fillId="27" borderId="0" applyNumberFormat="0" applyBorder="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5" borderId="17" applyNumberFormat="0" applyAlignment="0" applyProtection="0">
      <alignment vertical="center"/>
    </xf>
    <xf numFmtId="0" fontId="65" fillId="5" borderId="17" applyNumberFormat="0" applyAlignment="0" applyProtection="0">
      <alignment vertical="center"/>
    </xf>
    <xf numFmtId="0" fontId="65" fillId="4" borderId="17" applyNumberFormat="0" applyAlignment="0" applyProtection="0">
      <alignment vertical="center"/>
    </xf>
    <xf numFmtId="0" fontId="65" fillId="5" borderId="17" applyNumberFormat="0" applyAlignment="0" applyProtection="0">
      <alignment vertical="center"/>
    </xf>
    <xf numFmtId="0" fontId="65" fillId="21" borderId="17" applyNumberFormat="0" applyAlignment="0" applyProtection="0">
      <alignment vertical="center"/>
    </xf>
    <xf numFmtId="0" fontId="65" fillId="5"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5" borderId="17" applyNumberFormat="0" applyAlignment="0" applyProtection="0">
      <alignment vertical="center"/>
    </xf>
    <xf numFmtId="0" fontId="65" fillId="5" borderId="17" applyNumberFormat="0" applyAlignment="0" applyProtection="0">
      <alignment vertical="center"/>
    </xf>
    <xf numFmtId="0" fontId="65" fillId="4" borderId="17" applyNumberFormat="0" applyAlignment="0" applyProtection="0">
      <alignment vertical="center"/>
    </xf>
    <xf numFmtId="0" fontId="65" fillId="5" borderId="17" applyNumberFormat="0" applyAlignment="0" applyProtection="0">
      <alignment vertical="center"/>
    </xf>
    <xf numFmtId="0" fontId="65" fillId="21" borderId="17" applyNumberFormat="0" applyAlignment="0" applyProtection="0">
      <alignment vertical="center"/>
    </xf>
    <xf numFmtId="0" fontId="65" fillId="5"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20" borderId="17" applyNumberFormat="0" applyAlignment="0" applyProtection="0">
      <alignment vertical="center"/>
    </xf>
    <xf numFmtId="0" fontId="65" fillId="21" borderId="17" applyNumberFormat="0" applyAlignment="0" applyProtection="0">
      <alignment vertical="center"/>
    </xf>
    <xf numFmtId="0" fontId="65" fillId="21"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5" borderId="17" applyNumberFormat="0" applyAlignment="0" applyProtection="0">
      <alignment vertical="center"/>
    </xf>
    <xf numFmtId="0" fontId="65" fillId="5" borderId="17" applyNumberFormat="0" applyAlignment="0" applyProtection="0">
      <alignment vertical="center"/>
    </xf>
    <xf numFmtId="0" fontId="65" fillId="4" borderId="17" applyNumberFormat="0" applyAlignment="0" applyProtection="0">
      <alignment vertical="center"/>
    </xf>
    <xf numFmtId="0" fontId="65" fillId="5" borderId="17" applyNumberFormat="0" applyAlignment="0" applyProtection="0">
      <alignment vertical="center"/>
    </xf>
    <xf numFmtId="0" fontId="65" fillId="21" borderId="17" applyNumberFormat="0" applyAlignment="0" applyProtection="0">
      <alignment vertical="center"/>
    </xf>
    <xf numFmtId="0" fontId="65" fillId="5" borderId="17"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0" fontId="66" fillId="8" borderId="14" applyNumberFormat="0" applyAlignment="0" applyProtection="0">
      <alignment vertical="center"/>
    </xf>
    <xf numFmtId="0" fontId="66" fillId="9" borderId="14" applyNumberFormat="0" applyAlignment="0" applyProtection="0">
      <alignment vertical="center"/>
    </xf>
    <xf numFmtId="0" fontId="66" fillId="9" borderId="14" applyNumberFormat="0" applyAlignment="0" applyProtection="0">
      <alignment vertical="center"/>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0" fontId="67" fillId="0" borderId="0">
      <alignment vertical="center"/>
    </xf>
    <xf numFmtId="0" fontId="68" fillId="0" borderId="0"/>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189" fontId="45" fillId="0" borderId="1">
      <alignment vertical="center"/>
      <protection locked="0"/>
    </xf>
    <xf numFmtId="0" fontId="10" fillId="0" borderId="0">
      <alignment vertical="center"/>
    </xf>
    <xf numFmtId="0" fontId="11" fillId="0" borderId="0"/>
    <xf numFmtId="0" fontId="14" fillId="41" borderId="0" applyNumberFormat="0" applyBorder="0" applyAlignment="0" applyProtection="0">
      <alignment vertical="center"/>
    </xf>
    <xf numFmtId="0" fontId="14" fillId="32" borderId="0" applyNumberFormat="0" applyBorder="0" applyAlignment="0" applyProtection="0">
      <alignment vertical="center"/>
    </xf>
    <xf numFmtId="0" fontId="14" fillId="43" borderId="0" applyNumberFormat="0" applyBorder="0" applyAlignment="0" applyProtection="0">
      <alignment vertical="center"/>
    </xf>
    <xf numFmtId="0" fontId="14" fillId="48"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34" borderId="0" applyNumberFormat="0" applyBorder="0" applyAlignment="0" applyProtection="0">
      <alignment vertical="center"/>
    </xf>
    <xf numFmtId="0" fontId="14" fillId="28" borderId="0" applyNumberFormat="0" applyBorder="0" applyAlignment="0" applyProtection="0">
      <alignment vertical="center"/>
    </xf>
    <xf numFmtId="0" fontId="14" fillId="32" borderId="0" applyNumberFormat="0" applyBorder="0" applyAlignment="0" applyProtection="0">
      <alignment vertical="center"/>
    </xf>
    <xf numFmtId="0" fontId="14" fillId="41" borderId="0" applyNumberFormat="0" applyBorder="0" applyAlignment="0" applyProtection="0">
      <alignment vertical="center"/>
    </xf>
    <xf numFmtId="0" fontId="14" fillId="48" borderId="0" applyNumberFormat="0" applyBorder="0" applyAlignment="0" applyProtection="0">
      <alignment vertical="center"/>
    </xf>
    <xf numFmtId="0" fontId="14" fillId="38" borderId="0" applyNumberFormat="0" applyBorder="0" applyAlignment="0" applyProtection="0">
      <alignment vertical="center"/>
    </xf>
    <xf numFmtId="43" fontId="13" fillId="0" borderId="0" applyFont="0" applyFill="0" applyBorder="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1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13" fillId="13" borderId="18" applyNumberFormat="0" applyFont="0" applyAlignment="0" applyProtection="0">
      <alignment vertical="center"/>
    </xf>
    <xf numFmtId="0" fontId="3" fillId="13" borderId="18" applyNumberFormat="0" applyFont="0" applyAlignment="0" applyProtection="0">
      <alignment vertical="center"/>
    </xf>
    <xf numFmtId="0" fontId="1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1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13" fillId="13"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3" fillId="12" borderId="18" applyNumberFormat="0" applyFont="0" applyAlignment="0" applyProtection="0">
      <alignment vertical="center"/>
    </xf>
    <xf numFmtId="0" fontId="3" fillId="13" borderId="18" applyNumberFormat="0" applyFont="0" applyAlignment="0" applyProtection="0">
      <alignment vertical="center"/>
    </xf>
    <xf numFmtId="0" fontId="3" fillId="13" borderId="18" applyNumberFormat="0" applyFont="0" applyAlignment="0" applyProtection="0">
      <alignment vertical="center"/>
    </xf>
    <xf numFmtId="0" fontId="13" fillId="12" borderId="18" applyNumberFormat="0" applyFont="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11" fillId="0" borderId="0"/>
    <xf numFmtId="0" fontId="3" fillId="0" borderId="0">
      <alignment vertical="center"/>
    </xf>
    <xf numFmtId="0" fontId="13" fillId="22" borderId="0" applyNumberFormat="0" applyBorder="0" applyAlignment="0" applyProtection="0">
      <alignment vertical="center"/>
    </xf>
    <xf numFmtId="0" fontId="14" fillId="30" borderId="0" applyNumberFormat="0" applyBorder="0" applyAlignment="0" applyProtection="0">
      <alignment vertical="center"/>
    </xf>
    <xf numFmtId="0" fontId="52" fillId="10" borderId="0" applyNumberFormat="0" applyBorder="0" applyAlignment="0" applyProtection="0">
      <alignment vertical="center"/>
    </xf>
    <xf numFmtId="195" fontId="3" fillId="0" borderId="0" applyFont="0" applyFill="0" applyBorder="0" applyAlignment="0" applyProtection="0">
      <alignment vertical="center"/>
    </xf>
    <xf numFmtId="0" fontId="14" fillId="22" borderId="0" applyNumberFormat="0" applyBorder="0" applyAlignment="0" applyProtection="0">
      <alignment vertical="center"/>
    </xf>
    <xf numFmtId="195" fontId="3" fillId="0" borderId="0" applyFont="0" applyFill="0" applyBorder="0" applyAlignment="0" applyProtection="0">
      <alignment vertical="center"/>
    </xf>
    <xf numFmtId="0" fontId="15" fillId="43" borderId="0" applyNumberFormat="0" applyBorder="0" applyAlignment="0" applyProtection="0">
      <alignment vertical="center"/>
    </xf>
    <xf numFmtId="0" fontId="13" fillId="8" borderId="0" applyNumberFormat="0" applyBorder="0" applyAlignment="0" applyProtection="0">
      <alignment vertical="center"/>
    </xf>
    <xf numFmtId="0" fontId="13" fillId="14" borderId="0" applyNumberFormat="0" applyBorder="0" applyAlignment="0" applyProtection="0">
      <alignment vertical="center"/>
    </xf>
    <xf numFmtId="0" fontId="11" fillId="0" borderId="0">
      <alignment vertical="center"/>
    </xf>
    <xf numFmtId="0" fontId="66" fillId="8" borderId="14" applyNumberFormat="0" applyAlignment="0" applyProtection="0">
      <alignment vertical="center"/>
    </xf>
    <xf numFmtId="0" fontId="13" fillId="14" borderId="0" applyNumberFormat="0" applyBorder="0" applyAlignment="0" applyProtection="0">
      <alignment vertical="center"/>
    </xf>
    <xf numFmtId="0" fontId="13" fillId="20" borderId="0" applyNumberFormat="0" applyBorder="0" applyAlignment="0" applyProtection="0">
      <alignment vertical="center"/>
    </xf>
    <xf numFmtId="0" fontId="13" fillId="16" borderId="0" applyNumberFormat="0" applyBorder="0" applyAlignment="0" applyProtection="0">
      <alignment vertical="center"/>
    </xf>
    <xf numFmtId="0" fontId="13" fillId="24" borderId="0" applyNumberFormat="0" applyBorder="0" applyAlignment="0" applyProtection="0">
      <alignment vertical="center"/>
    </xf>
    <xf numFmtId="0" fontId="14" fillId="24" borderId="0" applyNumberFormat="0" applyBorder="0" applyAlignment="0" applyProtection="0">
      <alignment vertical="center"/>
    </xf>
    <xf numFmtId="0" fontId="64" fillId="26" borderId="0" applyNumberFormat="0" applyBorder="0" applyAlignment="0" applyProtection="0">
      <alignment vertical="center"/>
    </xf>
    <xf numFmtId="0" fontId="13" fillId="8" borderId="0" applyNumberFormat="0" applyBorder="0" applyAlignment="0" applyProtection="0">
      <alignment vertical="center"/>
    </xf>
    <xf numFmtId="0" fontId="15" fillId="20" borderId="0" applyNumberFormat="0" applyBorder="0" applyAlignment="0" applyProtection="0">
      <alignment vertical="center"/>
    </xf>
    <xf numFmtId="0" fontId="13" fillId="4" borderId="0" applyNumberFormat="0" applyBorder="0" applyAlignment="0" applyProtection="0">
      <alignment vertical="center"/>
    </xf>
    <xf numFmtId="183" fontId="3" fillId="0" borderId="0" applyFont="0" applyFill="0" applyBorder="0" applyAlignment="0" applyProtection="0"/>
    <xf numFmtId="0" fontId="11" fillId="0" borderId="0">
      <alignment vertical="center"/>
    </xf>
    <xf numFmtId="0" fontId="13" fillId="28" borderId="0" applyNumberFormat="0" applyBorder="0" applyAlignment="0" applyProtection="0">
      <alignment vertical="center"/>
    </xf>
    <xf numFmtId="0" fontId="15" fillId="43"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3" fillId="2" borderId="0" applyNumberFormat="0" applyBorder="0" applyAlignment="0" applyProtection="0">
      <alignment vertical="center"/>
    </xf>
    <xf numFmtId="0" fontId="58" fillId="39" borderId="15" applyNumberFormat="0" applyAlignment="0" applyProtection="0">
      <alignment vertical="center"/>
    </xf>
    <xf numFmtId="0" fontId="11" fillId="0" borderId="0">
      <alignment vertical="center"/>
    </xf>
    <xf numFmtId="0" fontId="13" fillId="6" borderId="0" applyNumberFormat="0" applyBorder="0" applyAlignment="0" applyProtection="0">
      <alignment vertical="center"/>
    </xf>
    <xf numFmtId="0" fontId="13" fillId="2"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52" fillId="10" borderId="0" applyNumberFormat="0" applyBorder="0" applyAlignment="0" applyProtection="0">
      <alignment vertical="center"/>
    </xf>
    <xf numFmtId="183" fontId="3" fillId="0" borderId="0" applyFont="0" applyFill="0" applyBorder="0" applyAlignment="0" applyProtection="0"/>
    <xf numFmtId="0" fontId="13" fillId="18" borderId="0" applyNumberFormat="0" applyBorder="0" applyAlignment="0" applyProtection="0">
      <alignment vertical="center"/>
    </xf>
    <xf numFmtId="0" fontId="57" fillId="39" borderId="15" applyNumberFormat="0" applyAlignment="0" applyProtection="0">
      <alignment vertical="center"/>
    </xf>
    <xf numFmtId="0" fontId="14" fillId="32" borderId="0" applyNumberFormat="0" applyBorder="0" applyAlignment="0" applyProtection="0">
      <alignment vertical="center"/>
    </xf>
    <xf numFmtId="0" fontId="13" fillId="20" borderId="0" applyNumberFormat="0" applyBorder="0" applyAlignment="0" applyProtection="0">
      <alignment vertical="center"/>
    </xf>
    <xf numFmtId="0" fontId="15" fillId="32" borderId="0" applyNumberFormat="0" applyBorder="0" applyAlignment="0" applyProtection="0">
      <alignment vertical="center"/>
    </xf>
    <xf numFmtId="0" fontId="15" fillId="46" borderId="0" applyNumberFormat="0" applyBorder="0" applyAlignment="0" applyProtection="0">
      <alignment vertical="center"/>
    </xf>
    <xf numFmtId="0" fontId="13" fillId="8" borderId="0" applyNumberFormat="0" applyBorder="0" applyAlignment="0" applyProtection="0">
      <alignment vertical="center"/>
    </xf>
    <xf numFmtId="0" fontId="14" fillId="32"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14" fillId="30" borderId="0" applyNumberFormat="0" applyBorder="0" applyAlignment="0" applyProtection="0">
      <alignment vertical="center"/>
    </xf>
    <xf numFmtId="0" fontId="14" fillId="22" borderId="0" applyNumberFormat="0" applyBorder="0" applyAlignment="0" applyProtection="0">
      <alignment vertical="center"/>
    </xf>
    <xf numFmtId="183" fontId="3" fillId="0" borderId="0" applyFont="0" applyFill="0" applyBorder="0" applyAlignment="0" applyProtection="0"/>
    <xf numFmtId="0" fontId="57" fillId="39" borderId="15" applyNumberFormat="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4" fillId="24" borderId="0" applyNumberFormat="0" applyBorder="0" applyAlignment="0" applyProtection="0">
      <alignment vertical="center"/>
    </xf>
    <xf numFmtId="0" fontId="15" fillId="22" borderId="0" applyNumberFormat="0" applyBorder="0" applyAlignment="0" applyProtection="0">
      <alignment vertical="center"/>
    </xf>
    <xf numFmtId="0" fontId="14" fillId="41" borderId="0" applyNumberFormat="0" applyBorder="0" applyAlignment="0" applyProtection="0">
      <alignment vertical="center"/>
    </xf>
    <xf numFmtId="0" fontId="13" fillId="18" borderId="0" applyNumberFormat="0" applyBorder="0" applyAlignment="0" applyProtection="0">
      <alignment vertical="center"/>
    </xf>
    <xf numFmtId="0" fontId="14" fillId="22" borderId="0" applyNumberFormat="0" applyBorder="0" applyAlignment="0" applyProtection="0">
      <alignment vertical="center"/>
    </xf>
    <xf numFmtId="0" fontId="13" fillId="22" borderId="0" applyNumberFormat="0" applyBorder="0" applyAlignment="0" applyProtection="0">
      <alignment vertical="center"/>
    </xf>
    <xf numFmtId="0" fontId="14" fillId="34" borderId="0" applyNumberFormat="0" applyBorder="0" applyAlignment="0" applyProtection="0">
      <alignment vertical="center"/>
    </xf>
    <xf numFmtId="0" fontId="57" fillId="39" borderId="15" applyNumberFormat="0" applyAlignment="0" applyProtection="0">
      <alignment vertical="center"/>
    </xf>
    <xf numFmtId="0" fontId="11" fillId="0" borderId="0"/>
    <xf numFmtId="0" fontId="11" fillId="0" borderId="0"/>
    <xf numFmtId="0" fontId="57" fillId="39" borderId="15" applyNumberFormat="0" applyAlignment="0" applyProtection="0">
      <alignment vertical="center"/>
    </xf>
    <xf numFmtId="183" fontId="3" fillId="0" borderId="0" applyFont="0" applyFill="0" applyBorder="0" applyAlignment="0" applyProtection="0"/>
    <xf numFmtId="0" fontId="3" fillId="12" borderId="18" applyNumberFormat="0" applyFont="0" applyAlignment="0" applyProtection="0">
      <alignment vertical="center"/>
    </xf>
    <xf numFmtId="0" fontId="15" fillId="8" borderId="0" applyNumberFormat="0" applyBorder="0" applyAlignment="0" applyProtection="0">
      <alignment vertical="center"/>
    </xf>
    <xf numFmtId="0" fontId="15" fillId="22"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13" fillId="16" borderId="0" applyNumberFormat="0" applyBorder="0" applyAlignment="0" applyProtection="0">
      <alignment vertical="center"/>
    </xf>
    <xf numFmtId="0" fontId="13" fillId="26" borderId="0" applyNumberFormat="0" applyBorder="0" applyAlignment="0" applyProtection="0">
      <alignment vertical="center"/>
    </xf>
    <xf numFmtId="0" fontId="14" fillId="22" borderId="0" applyNumberFormat="0" applyBorder="0" applyAlignment="0" applyProtection="0">
      <alignment vertical="center"/>
    </xf>
    <xf numFmtId="0" fontId="15" fillId="22" borderId="0" applyNumberFormat="0" applyBorder="0" applyAlignment="0" applyProtection="0">
      <alignment vertical="center"/>
    </xf>
    <xf numFmtId="0" fontId="15" fillId="26" borderId="0" applyNumberFormat="0" applyBorder="0" applyAlignment="0" applyProtection="0">
      <alignment vertical="center"/>
    </xf>
    <xf numFmtId="0" fontId="13" fillId="16" borderId="0" applyNumberFormat="0" applyBorder="0" applyAlignment="0" applyProtection="0">
      <alignment vertical="center"/>
    </xf>
    <xf numFmtId="0" fontId="52" fillId="10" borderId="0" applyNumberFormat="0" applyBorder="0" applyAlignment="0" applyProtection="0">
      <alignment vertical="center"/>
    </xf>
    <xf numFmtId="0" fontId="13" fillId="18"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46" fillId="6" borderId="0" applyNumberFormat="0" applyBorder="0" applyAlignment="0" applyProtection="0">
      <alignment vertical="center"/>
    </xf>
    <xf numFmtId="0" fontId="13" fillId="26" borderId="0" applyNumberFormat="0" applyBorder="0" applyAlignment="0" applyProtection="0">
      <alignment vertical="center"/>
    </xf>
    <xf numFmtId="183" fontId="3" fillId="0" borderId="0" applyFont="0" applyFill="0" applyBorder="0" applyAlignment="0" applyProtection="0"/>
    <xf numFmtId="0" fontId="13" fillId="4" borderId="0" applyNumberFormat="0" applyBorder="0" applyAlignment="0" applyProtection="0">
      <alignment vertical="center"/>
    </xf>
    <xf numFmtId="0" fontId="14" fillId="34" borderId="0" applyNumberFormat="0" applyBorder="0" applyAlignment="0" applyProtection="0">
      <alignment vertical="center"/>
    </xf>
    <xf numFmtId="0" fontId="46" fillId="6" borderId="0" applyNumberFormat="0" applyBorder="0" applyAlignment="0" applyProtection="0">
      <alignment vertical="center"/>
    </xf>
    <xf numFmtId="0" fontId="13" fillId="8" borderId="0" applyNumberFormat="0" applyBorder="0" applyAlignment="0" applyProtection="0">
      <alignment vertical="center"/>
    </xf>
    <xf numFmtId="0" fontId="58" fillId="39" borderId="15" applyNumberFormat="0" applyAlignment="0" applyProtection="0">
      <alignment vertical="center"/>
    </xf>
    <xf numFmtId="0" fontId="13" fillId="12" borderId="0" applyNumberFormat="0" applyBorder="0" applyAlignment="0" applyProtection="0">
      <alignment vertical="center"/>
    </xf>
    <xf numFmtId="0" fontId="15" fillId="46" borderId="0" applyNumberFormat="0" applyBorder="0" applyAlignment="0" applyProtection="0">
      <alignment vertical="center"/>
    </xf>
    <xf numFmtId="0" fontId="13" fillId="20"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2" borderId="0" applyNumberFormat="0" applyBorder="0" applyAlignment="0" applyProtection="0">
      <alignment vertical="center"/>
    </xf>
    <xf numFmtId="0" fontId="14" fillId="24" borderId="0" applyNumberFormat="0" applyBorder="0" applyAlignment="0" applyProtection="0">
      <alignment vertical="center"/>
    </xf>
    <xf numFmtId="0" fontId="46" fillId="6" borderId="0" applyNumberFormat="0" applyBorder="0" applyAlignment="0" applyProtection="0">
      <alignment vertical="center"/>
    </xf>
    <xf numFmtId="0" fontId="13" fillId="18" borderId="0" applyNumberFormat="0" applyBorder="0" applyAlignment="0" applyProtection="0">
      <alignment vertical="center"/>
    </xf>
    <xf numFmtId="0" fontId="46" fillId="6" borderId="0" applyNumberFormat="0" applyBorder="0" applyAlignment="0" applyProtection="0">
      <alignment vertical="center"/>
    </xf>
    <xf numFmtId="0" fontId="52" fillId="10"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13" fillId="4" borderId="0" applyNumberFormat="0" applyBorder="0" applyAlignment="0" applyProtection="0">
      <alignment vertical="center"/>
    </xf>
    <xf numFmtId="0" fontId="13" fillId="20" borderId="0" applyNumberFormat="0" applyBorder="0" applyAlignment="0" applyProtection="0">
      <alignment vertical="center"/>
    </xf>
    <xf numFmtId="0" fontId="13" fillId="2" borderId="0" applyNumberFormat="0" applyBorder="0" applyAlignment="0" applyProtection="0">
      <alignment vertical="center"/>
    </xf>
    <xf numFmtId="0" fontId="56" fillId="20" borderId="14" applyNumberFormat="0" applyAlignment="0" applyProtection="0">
      <alignment vertical="center"/>
    </xf>
    <xf numFmtId="0" fontId="13" fillId="14" borderId="0" applyNumberFormat="0" applyBorder="0" applyAlignment="0" applyProtection="0">
      <alignment vertical="center"/>
    </xf>
    <xf numFmtId="0" fontId="46" fillId="6" borderId="0" applyNumberFormat="0" applyBorder="0" applyAlignment="0" applyProtection="0">
      <alignment vertical="center"/>
    </xf>
    <xf numFmtId="0" fontId="52" fillId="10" borderId="0" applyNumberFormat="0" applyBorder="0" applyAlignment="0" applyProtection="0">
      <alignment vertical="center"/>
    </xf>
    <xf numFmtId="0" fontId="46" fillId="6" borderId="0" applyNumberFormat="0" applyBorder="0" applyAlignment="0" applyProtection="0">
      <alignment vertical="center"/>
    </xf>
    <xf numFmtId="0" fontId="13" fillId="8" borderId="0" applyNumberFormat="0" applyBorder="0" applyAlignment="0" applyProtection="0">
      <alignment vertical="center"/>
    </xf>
    <xf numFmtId="0" fontId="58" fillId="39" borderId="15" applyNumberFormat="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14" fillId="36" borderId="0" applyNumberFormat="0" applyBorder="0" applyAlignment="0" applyProtection="0">
      <alignment vertical="center"/>
    </xf>
    <xf numFmtId="0" fontId="46" fillId="6"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52" fillId="10"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13" fillId="8" borderId="0" applyNumberFormat="0" applyBorder="0" applyAlignment="0" applyProtection="0">
      <alignment vertical="center"/>
    </xf>
    <xf numFmtId="0" fontId="58" fillId="39" borderId="15" applyNumberFormat="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24" borderId="0" applyNumberFormat="0" applyBorder="0" applyAlignment="0" applyProtection="0">
      <alignment vertical="center"/>
    </xf>
    <xf numFmtId="0" fontId="14" fillId="34" borderId="0" applyNumberFormat="0" applyBorder="0" applyAlignment="0" applyProtection="0">
      <alignment vertical="center"/>
    </xf>
    <xf numFmtId="0" fontId="52" fillId="10" borderId="0" applyNumberFormat="0" applyBorder="0" applyAlignment="0" applyProtection="0">
      <alignment vertical="center"/>
    </xf>
    <xf numFmtId="0" fontId="15" fillId="26" borderId="0" applyNumberFormat="0" applyBorder="0" applyAlignment="0" applyProtection="0">
      <alignment vertical="center"/>
    </xf>
    <xf numFmtId="0" fontId="52" fillId="10" borderId="0" applyNumberFormat="0" applyBorder="0" applyAlignment="0" applyProtection="0">
      <alignment vertical="center"/>
    </xf>
    <xf numFmtId="0" fontId="15" fillId="32" borderId="0" applyNumberFormat="0" applyBorder="0" applyAlignment="0" applyProtection="0">
      <alignment vertical="center"/>
    </xf>
    <xf numFmtId="0" fontId="15" fillId="8" borderId="0" applyNumberFormat="0" applyBorder="0" applyAlignment="0" applyProtection="0">
      <alignment vertical="center"/>
    </xf>
    <xf numFmtId="0" fontId="13" fillId="14" borderId="0" applyNumberFormat="0" applyBorder="0" applyAlignment="0" applyProtection="0">
      <alignment vertical="center"/>
    </xf>
    <xf numFmtId="183" fontId="3" fillId="0" borderId="0" applyFont="0" applyFill="0" applyBorder="0" applyAlignment="0" applyProtection="0"/>
    <xf numFmtId="0" fontId="65" fillId="4" borderId="17" applyNumberFormat="0" applyAlignment="0" applyProtection="0">
      <alignment vertical="center"/>
    </xf>
    <xf numFmtId="183" fontId="3" fillId="0" borderId="0" applyFont="0" applyFill="0" applyBorder="0" applyAlignment="0" applyProtection="0"/>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3" fillId="6" borderId="0" applyNumberFormat="0" applyBorder="0" applyAlignment="0" applyProtection="0">
      <alignment vertical="center"/>
    </xf>
    <xf numFmtId="0" fontId="13" fillId="18"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13" fillId="18"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46" fillId="6" borderId="0" applyNumberFormat="0" applyBorder="0" applyAlignment="0" applyProtection="0">
      <alignment vertical="center"/>
    </xf>
    <xf numFmtId="0" fontId="15" fillId="43" borderId="0" applyNumberFormat="0" applyBorder="0" applyAlignment="0" applyProtection="0">
      <alignment vertical="center"/>
    </xf>
    <xf numFmtId="0" fontId="13" fillId="18" borderId="0" applyNumberFormat="0" applyBorder="0" applyAlignment="0" applyProtection="0">
      <alignment vertical="center"/>
    </xf>
    <xf numFmtId="0" fontId="13" fillId="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4"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52" fillId="10"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14" fillId="32" borderId="0" applyNumberFormat="0" applyBorder="0" applyAlignment="0" applyProtection="0">
      <alignment vertical="center"/>
    </xf>
    <xf numFmtId="0" fontId="13" fillId="28" borderId="0" applyNumberFormat="0" applyBorder="0" applyAlignment="0" applyProtection="0">
      <alignment vertical="center"/>
    </xf>
    <xf numFmtId="0" fontId="14" fillId="32" borderId="0" applyNumberFormat="0" applyBorder="0" applyAlignment="0" applyProtection="0">
      <alignment vertical="center"/>
    </xf>
    <xf numFmtId="0" fontId="15" fillId="46" borderId="0" applyNumberFormat="0" applyBorder="0" applyAlignment="0" applyProtection="0">
      <alignment vertical="center"/>
    </xf>
    <xf numFmtId="0" fontId="14" fillId="32" borderId="0" applyNumberFormat="0" applyBorder="0" applyAlignment="0" applyProtection="0">
      <alignment vertical="center"/>
    </xf>
    <xf numFmtId="0" fontId="14" fillId="34"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8" borderId="0" applyNumberFormat="0" applyBorder="0" applyAlignment="0" applyProtection="0">
      <alignment vertical="center"/>
    </xf>
    <xf numFmtId="0" fontId="15" fillId="2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56" fillId="20" borderId="14" applyNumberFormat="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2"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2"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43"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4" fillId="30" borderId="0" applyNumberFormat="0" applyBorder="0" applyAlignment="0" applyProtection="0">
      <alignment vertical="center"/>
    </xf>
    <xf numFmtId="0" fontId="14" fillId="43"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4" fillId="38"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2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5" fillId="32"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5" fillId="32" borderId="0" applyNumberFormat="0" applyBorder="0" applyAlignment="0" applyProtection="0">
      <alignment vertical="center"/>
    </xf>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6" borderId="0" applyNumberFormat="0" applyBorder="0" applyAlignment="0" applyProtection="0">
      <alignment vertical="center"/>
    </xf>
    <xf numFmtId="0" fontId="13" fillId="14" borderId="0" applyNumberFormat="0" applyBorder="0" applyAlignment="0" applyProtection="0">
      <alignment vertical="center"/>
    </xf>
    <xf numFmtId="0" fontId="14" fillId="30" borderId="0" applyNumberFormat="0" applyBorder="0" applyAlignment="0" applyProtection="0">
      <alignment vertical="center"/>
    </xf>
    <xf numFmtId="0" fontId="15" fillId="4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5" fillId="4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18"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4" fillId="4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5" fillId="32"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5" fillId="8"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183" fontId="3" fillId="0" borderId="0" applyFont="0" applyFill="0" applyBorder="0" applyAlignment="0" applyProtection="0"/>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5" fillId="43"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46" fillId="6"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52" fillId="1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57" fillId="39" borderId="15" applyNumberFormat="0" applyAlignment="0" applyProtection="0">
      <alignment vertical="center"/>
    </xf>
    <xf numFmtId="0" fontId="15" fillId="4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8"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6" borderId="0" applyNumberFormat="0" applyBorder="0" applyAlignment="0" applyProtection="0">
      <alignment vertical="center"/>
    </xf>
    <xf numFmtId="0" fontId="13" fillId="14" borderId="0" applyNumberFormat="0" applyBorder="0" applyAlignment="0" applyProtection="0">
      <alignment vertical="center"/>
    </xf>
    <xf numFmtId="0" fontId="52" fillId="10" borderId="0" applyNumberFormat="0" applyBorder="0" applyAlignment="0" applyProtection="0">
      <alignment vertical="center"/>
    </xf>
    <xf numFmtId="0" fontId="13" fillId="14" borderId="0" applyNumberFormat="0" applyBorder="0" applyAlignment="0" applyProtection="0">
      <alignment vertical="center"/>
    </xf>
    <xf numFmtId="0" fontId="13" fillId="16" borderId="0" applyNumberFormat="0" applyBorder="0" applyAlignment="0" applyProtection="0">
      <alignment vertical="center"/>
    </xf>
    <xf numFmtId="0" fontId="13" fillId="14" borderId="0" applyNumberFormat="0" applyBorder="0" applyAlignment="0" applyProtection="0">
      <alignment vertical="center"/>
    </xf>
    <xf numFmtId="0" fontId="13" fillId="16" borderId="0" applyNumberFormat="0" applyBorder="0" applyAlignment="0" applyProtection="0">
      <alignment vertical="center"/>
    </xf>
    <xf numFmtId="0" fontId="13" fillId="14" borderId="0" applyNumberFormat="0" applyBorder="0" applyAlignment="0" applyProtection="0">
      <alignment vertical="center"/>
    </xf>
    <xf numFmtId="0" fontId="13" fillId="16" borderId="0" applyNumberFormat="0" applyBorder="0" applyAlignment="0" applyProtection="0">
      <alignment vertical="center"/>
    </xf>
    <xf numFmtId="0" fontId="13" fillId="14" borderId="0" applyNumberFormat="0" applyBorder="0" applyAlignment="0" applyProtection="0">
      <alignment vertical="center"/>
    </xf>
    <xf numFmtId="0" fontId="13" fillId="8" borderId="0" applyNumberFormat="0" applyBorder="0" applyAlignment="0" applyProtection="0">
      <alignment vertical="center"/>
    </xf>
    <xf numFmtId="0" fontId="13" fillId="14" borderId="0" applyNumberFormat="0" applyBorder="0" applyAlignment="0" applyProtection="0">
      <alignment vertical="center"/>
    </xf>
    <xf numFmtId="0" fontId="13" fillId="8" borderId="0" applyNumberFormat="0" applyBorder="0" applyAlignment="0" applyProtection="0">
      <alignment vertical="center"/>
    </xf>
    <xf numFmtId="183" fontId="3" fillId="0" borderId="0" applyFont="0" applyFill="0" applyBorder="0" applyAlignment="0" applyProtection="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3" fillId="4"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22" borderId="0" applyNumberFormat="0" applyBorder="0" applyAlignment="0" applyProtection="0">
      <alignment vertical="center"/>
    </xf>
    <xf numFmtId="183" fontId="3" fillId="0" borderId="0" applyFont="0" applyFill="0" applyBorder="0" applyAlignment="0" applyProtection="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4" borderId="0" applyNumberFormat="0" applyBorder="0" applyAlignment="0" applyProtection="0">
      <alignment vertical="center"/>
    </xf>
    <xf numFmtId="183" fontId="3" fillId="0" borderId="0" applyFont="0" applyFill="0" applyBorder="0" applyAlignment="0" applyProtection="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183" fontId="3" fillId="0" borderId="0" applyFont="0" applyFill="0" applyBorder="0" applyAlignment="0" applyProtection="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5" fillId="3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4" fillId="36" borderId="0" applyNumberFormat="0" applyBorder="0" applyAlignment="0" applyProtection="0">
      <alignment vertical="center"/>
    </xf>
    <xf numFmtId="0" fontId="13" fillId="16" borderId="0" applyNumberFormat="0" applyBorder="0" applyAlignment="0" applyProtection="0">
      <alignment vertical="center"/>
    </xf>
    <xf numFmtId="0" fontId="14" fillId="3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37" fontId="27" fillId="0" borderId="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5" fillId="26" borderId="0" applyNumberFormat="0" applyBorder="0" applyAlignment="0" applyProtection="0">
      <alignment vertical="center"/>
    </xf>
    <xf numFmtId="181" fontId="19" fillId="0" borderId="0">
      <alignment vertical="center"/>
    </xf>
    <xf numFmtId="0" fontId="56" fillId="4" borderId="14" applyNumberFormat="0" applyAlignment="0" applyProtection="0">
      <alignment vertical="center"/>
    </xf>
    <xf numFmtId="0" fontId="56" fillId="20" borderId="14" applyNumberFormat="0" applyAlignment="0" applyProtection="0">
      <alignment vertical="center"/>
    </xf>
    <xf numFmtId="0" fontId="15" fillId="22" borderId="0" applyNumberFormat="0" applyBorder="0" applyAlignment="0" applyProtection="0">
      <alignment vertical="center"/>
    </xf>
    <xf numFmtId="183" fontId="3" fillId="0" borderId="0" applyFont="0" applyFill="0" applyBorder="0" applyAlignment="0" applyProtection="0"/>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183" fontId="3" fillId="0" borderId="0" applyFont="0" applyFill="0" applyBorder="0" applyAlignment="0" applyProtection="0"/>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8" borderId="0" applyNumberFormat="0" applyBorder="0" applyAlignment="0" applyProtection="0">
      <alignment vertical="center"/>
    </xf>
    <xf numFmtId="183" fontId="3" fillId="0" borderId="0" applyFont="0" applyFill="0" applyBorder="0" applyAlignment="0" applyProtection="0"/>
    <xf numFmtId="0" fontId="13" fillId="20" borderId="0" applyNumberFormat="0" applyBorder="0" applyAlignment="0" applyProtection="0">
      <alignment vertical="center"/>
    </xf>
    <xf numFmtId="0" fontId="13" fillId="18"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56" fillId="4" borderId="14" applyNumberFormat="0" applyAlignment="0" applyProtection="0">
      <alignment vertical="center"/>
    </xf>
    <xf numFmtId="0" fontId="13" fillId="18" borderId="0" applyNumberFormat="0" applyBorder="0" applyAlignment="0" applyProtection="0">
      <alignment vertical="center"/>
    </xf>
    <xf numFmtId="0" fontId="14" fillId="30"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8" borderId="0" applyNumberFormat="0" applyBorder="0" applyAlignment="0" applyProtection="0">
      <alignment vertical="center"/>
    </xf>
    <xf numFmtId="0" fontId="13" fillId="20" borderId="0" applyNumberFormat="0" applyBorder="0" applyAlignment="0" applyProtection="0">
      <alignment vertical="center"/>
    </xf>
    <xf numFmtId="0" fontId="15" fillId="22" borderId="0" applyNumberFormat="0" applyBorder="0" applyAlignment="0" applyProtection="0">
      <alignment vertical="center"/>
    </xf>
    <xf numFmtId="0" fontId="15" fillId="26" borderId="0" applyNumberFormat="0" applyBorder="0" applyAlignment="0" applyProtection="0">
      <alignment vertical="center"/>
    </xf>
    <xf numFmtId="183" fontId="3" fillId="0" borderId="0" applyFont="0" applyFill="0" applyBorder="0" applyAlignment="0" applyProtection="0"/>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56" fillId="20" borderId="14" applyNumberFormat="0" applyAlignment="0" applyProtection="0">
      <alignment vertical="center"/>
    </xf>
    <xf numFmtId="183" fontId="3" fillId="0" borderId="0" applyFont="0" applyFill="0" applyBorder="0" applyAlignment="0" applyProtection="0"/>
    <xf numFmtId="0" fontId="13" fillId="22" borderId="0" applyNumberFormat="0" applyBorder="0" applyAlignment="0" applyProtection="0">
      <alignment vertical="center"/>
    </xf>
    <xf numFmtId="183" fontId="3" fillId="0" borderId="0" applyFont="0" applyFill="0" applyBorder="0" applyAlignment="0" applyProtection="0"/>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4" fillId="22" borderId="0" applyNumberFormat="0" applyBorder="0" applyAlignment="0" applyProtection="0">
      <alignment vertical="center"/>
    </xf>
    <xf numFmtId="0" fontId="13" fillId="22" borderId="0" applyNumberFormat="0" applyBorder="0" applyAlignment="0" applyProtection="0">
      <alignment vertical="center"/>
    </xf>
    <xf numFmtId="0" fontId="56" fillId="20" borderId="14" applyNumberFormat="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56" fillId="20" borderId="14" applyNumberFormat="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4" borderId="0" applyNumberFormat="0" applyBorder="0" applyAlignment="0" applyProtection="0">
      <alignment vertical="center"/>
    </xf>
    <xf numFmtId="0" fontId="13" fillId="8" borderId="0" applyNumberFormat="0" applyBorder="0" applyAlignment="0" applyProtection="0">
      <alignment vertical="center"/>
    </xf>
    <xf numFmtId="0" fontId="15" fillId="20" borderId="0" applyNumberFormat="0" applyBorder="0" applyAlignment="0" applyProtection="0">
      <alignment vertical="center"/>
    </xf>
    <xf numFmtId="0" fontId="13" fillId="24" borderId="0" applyNumberFormat="0" applyBorder="0" applyAlignment="0" applyProtection="0">
      <alignment vertical="center"/>
    </xf>
    <xf numFmtId="0" fontId="11" fillId="0" borderId="0"/>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1" fillId="0" borderId="0"/>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13" fillId="14"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14"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3" fillId="18"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183" fontId="3" fillId="0" borderId="0" applyFont="0" applyFill="0" applyBorder="0" applyAlignment="0" applyProtection="0"/>
    <xf numFmtId="0" fontId="13" fillId="26"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1" fillId="0" borderId="0"/>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5" fillId="3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4" fillId="3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5" fillId="0" borderId="0" applyProtection="0">
      <alignment vertical="center"/>
    </xf>
    <xf numFmtId="0" fontId="13" fillId="14" borderId="0" applyNumberFormat="0" applyBorder="0" applyAlignment="0" applyProtection="0">
      <alignment vertical="center"/>
    </xf>
    <xf numFmtId="183" fontId="3" fillId="0" borderId="0" applyFont="0" applyFill="0" applyBorder="0" applyAlignment="0" applyProtection="0"/>
    <xf numFmtId="0" fontId="13" fillId="14"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3" fillId="20" borderId="0" applyNumberFormat="0" applyBorder="0" applyAlignment="0" applyProtection="0">
      <alignment vertical="center"/>
    </xf>
    <xf numFmtId="0" fontId="15" fillId="8" borderId="0" applyNumberFormat="0" applyBorder="0" applyAlignment="0" applyProtection="0">
      <alignment vertical="center"/>
    </xf>
    <xf numFmtId="0" fontId="52" fillId="10" borderId="0" applyNumberFormat="0" applyBorder="0" applyAlignment="0" applyProtection="0">
      <alignment vertical="center"/>
    </xf>
    <xf numFmtId="0" fontId="13" fillId="18" borderId="0" applyNumberFormat="0" applyBorder="0" applyAlignment="0" applyProtection="0">
      <alignment vertical="center"/>
    </xf>
    <xf numFmtId="0" fontId="52" fillId="10"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183" fontId="3" fillId="0" borderId="0" applyFont="0" applyFill="0" applyBorder="0" applyAlignment="0" applyProtection="0"/>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52" fillId="10"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14" fillId="22" borderId="0" applyNumberFormat="0" applyBorder="0" applyAlignment="0" applyProtection="0">
      <alignment vertical="center"/>
    </xf>
    <xf numFmtId="0" fontId="13" fillId="18" borderId="0" applyNumberFormat="0" applyBorder="0" applyAlignment="0" applyProtection="0">
      <alignment vertical="center"/>
    </xf>
    <xf numFmtId="0" fontId="14" fillId="22" borderId="0" applyNumberFormat="0" applyBorder="0" applyAlignment="0" applyProtection="0">
      <alignment vertical="center"/>
    </xf>
    <xf numFmtId="0" fontId="13" fillId="18" borderId="0" applyNumberFormat="0" applyBorder="0" applyAlignment="0" applyProtection="0">
      <alignment vertical="center"/>
    </xf>
    <xf numFmtId="0" fontId="14" fillId="22" borderId="0" applyNumberFormat="0" applyBorder="0" applyAlignment="0" applyProtection="0">
      <alignment vertical="center"/>
    </xf>
    <xf numFmtId="0" fontId="52" fillId="1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10" borderId="0" applyNumberFormat="0" applyBorder="0" applyAlignment="0" applyProtection="0">
      <alignment vertical="center"/>
    </xf>
    <xf numFmtId="183" fontId="3" fillId="0" borderId="0" applyFont="0" applyFill="0" applyBorder="0" applyAlignment="0" applyProtection="0"/>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28" borderId="0" applyNumberFormat="0" applyBorder="0" applyAlignment="0" applyProtection="0">
      <alignment vertical="center"/>
    </xf>
    <xf numFmtId="0" fontId="13" fillId="8" borderId="0" applyNumberFormat="0" applyBorder="0" applyAlignment="0" applyProtection="0">
      <alignment vertical="center"/>
    </xf>
    <xf numFmtId="183" fontId="3" fillId="0" borderId="0" applyFont="0" applyFill="0" applyBorder="0" applyAlignment="0" applyProtection="0"/>
    <xf numFmtId="0" fontId="13" fillId="2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183" fontId="3" fillId="0" borderId="0" applyFont="0" applyFill="0" applyBorder="0" applyAlignment="0" applyProtection="0"/>
    <xf numFmtId="0" fontId="13" fillId="28" borderId="0" applyNumberFormat="0" applyBorder="0" applyAlignment="0" applyProtection="0">
      <alignment vertical="center"/>
    </xf>
    <xf numFmtId="183" fontId="3" fillId="0" borderId="0" applyFont="0" applyFill="0" applyBorder="0" applyAlignment="0" applyProtection="0"/>
    <xf numFmtId="0" fontId="52" fillId="1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5" fillId="8" borderId="0" applyNumberFormat="0" applyBorder="0" applyAlignment="0" applyProtection="0">
      <alignment vertical="center"/>
    </xf>
    <xf numFmtId="0" fontId="13" fillId="28" borderId="0" applyNumberFormat="0" applyBorder="0" applyAlignment="0" applyProtection="0">
      <alignment vertical="center"/>
    </xf>
    <xf numFmtId="183" fontId="3" fillId="0" borderId="0" applyFont="0" applyFill="0" applyBorder="0" applyAlignment="0" applyProtection="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83" fontId="3" fillId="0" borderId="0" applyFont="0" applyFill="0" applyBorder="0" applyAlignment="0" applyProtection="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4" fillId="34" borderId="0" applyNumberFormat="0" applyBorder="0" applyAlignment="0" applyProtection="0">
      <alignment vertical="center"/>
    </xf>
    <xf numFmtId="0" fontId="13" fillId="28" borderId="0" applyNumberFormat="0" applyBorder="0" applyAlignment="0" applyProtection="0">
      <alignment vertical="center"/>
    </xf>
    <xf numFmtId="0" fontId="14" fillId="34" borderId="0" applyNumberFormat="0" applyBorder="0" applyAlignment="0" applyProtection="0">
      <alignment vertical="center"/>
    </xf>
    <xf numFmtId="0" fontId="13" fillId="28" borderId="0" applyNumberFormat="0" applyBorder="0" applyAlignment="0" applyProtection="0">
      <alignment vertical="center"/>
    </xf>
    <xf numFmtId="0" fontId="14" fillId="34" borderId="0" applyNumberFormat="0" applyBorder="0" applyAlignment="0" applyProtection="0">
      <alignment vertical="center"/>
    </xf>
    <xf numFmtId="0" fontId="13" fillId="28" borderId="0" applyNumberFormat="0" applyBorder="0" applyAlignment="0" applyProtection="0">
      <alignment vertical="center"/>
    </xf>
    <xf numFmtId="0" fontId="14" fillId="34" borderId="0" applyNumberFormat="0" applyBorder="0" applyAlignment="0" applyProtection="0">
      <alignment vertical="center"/>
    </xf>
    <xf numFmtId="183" fontId="3" fillId="0" borderId="0" applyFont="0" applyFill="0" applyBorder="0" applyAlignment="0" applyProtection="0"/>
    <xf numFmtId="0" fontId="13" fillId="28" borderId="0" applyNumberFormat="0" applyBorder="0" applyAlignment="0" applyProtection="0">
      <alignment vertical="center"/>
    </xf>
    <xf numFmtId="0" fontId="15" fillId="20" borderId="0" applyNumberFormat="0" applyBorder="0" applyAlignment="0" applyProtection="0">
      <alignment vertical="center"/>
    </xf>
    <xf numFmtId="0" fontId="13" fillId="28" borderId="0" applyNumberFormat="0" applyBorder="0" applyAlignment="0" applyProtection="0">
      <alignment vertical="center"/>
    </xf>
    <xf numFmtId="0" fontId="15" fillId="20" borderId="0" applyNumberFormat="0" applyBorder="0" applyAlignment="0" applyProtection="0">
      <alignment vertical="center"/>
    </xf>
    <xf numFmtId="0" fontId="13" fillId="28" borderId="0" applyNumberFormat="0" applyBorder="0" applyAlignment="0" applyProtection="0">
      <alignment vertical="center"/>
    </xf>
    <xf numFmtId="0" fontId="14" fillId="34" borderId="0" applyNumberFormat="0" applyBorder="0" applyAlignment="0" applyProtection="0">
      <alignment vertical="center"/>
    </xf>
    <xf numFmtId="183" fontId="3" fillId="0" borderId="0" applyFont="0" applyFill="0" applyBorder="0" applyAlignment="0" applyProtection="0"/>
    <xf numFmtId="0" fontId="14" fillId="22" borderId="0" applyNumberFormat="0" applyBorder="0" applyAlignment="0" applyProtection="0">
      <alignment vertical="center"/>
    </xf>
    <xf numFmtId="0" fontId="15" fillId="20"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5" fillId="20" borderId="0" applyNumberFormat="0" applyBorder="0" applyAlignment="0" applyProtection="0">
      <alignment vertical="center"/>
    </xf>
    <xf numFmtId="0" fontId="13" fillId="28" borderId="0" applyNumberFormat="0" applyBorder="0" applyAlignment="0" applyProtection="0">
      <alignment vertical="center"/>
    </xf>
    <xf numFmtId="0" fontId="14" fillId="34" borderId="0" applyNumberFormat="0" applyBorder="0" applyAlignment="0" applyProtection="0">
      <alignment vertical="center"/>
    </xf>
    <xf numFmtId="0" fontId="15" fillId="8"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5" fillId="32" borderId="0" applyNumberFormat="0" applyBorder="0" applyAlignment="0" applyProtection="0">
      <alignment vertical="center"/>
    </xf>
    <xf numFmtId="0" fontId="52" fillId="10" borderId="0" applyNumberFormat="0" applyBorder="0" applyAlignment="0" applyProtection="0">
      <alignment vertical="center"/>
    </xf>
    <xf numFmtId="0" fontId="15" fillId="32" borderId="0" applyNumberFormat="0" applyBorder="0" applyAlignment="0" applyProtection="0">
      <alignment vertical="center"/>
    </xf>
    <xf numFmtId="0" fontId="14" fillId="30"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0" borderId="0" applyNumberFormat="0" applyBorder="0" applyAlignment="0" applyProtection="0">
      <alignment vertical="center"/>
    </xf>
    <xf numFmtId="0" fontId="15" fillId="32"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183" fontId="3" fillId="0" borderId="0" applyFont="0" applyFill="0" applyBorder="0" applyAlignment="0" applyProtection="0"/>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183" fontId="3" fillId="0" borderId="0" applyFont="0" applyFill="0" applyBorder="0" applyAlignment="0" applyProtection="0"/>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0" borderId="0" applyNumberFormat="0" applyBorder="0" applyAlignment="0" applyProtection="0">
      <alignment vertical="center"/>
    </xf>
    <xf numFmtId="0" fontId="46" fillId="6" borderId="0" applyNumberFormat="0" applyBorder="0" applyAlignment="0" applyProtection="0">
      <alignment vertical="center"/>
    </xf>
    <xf numFmtId="0" fontId="14" fillId="22" borderId="0" applyNumberFormat="0" applyBorder="0" applyAlignment="0" applyProtection="0">
      <alignment vertical="center"/>
    </xf>
    <xf numFmtId="0" fontId="46" fillId="6"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5" fillId="22" borderId="0" applyNumberFormat="0" applyBorder="0" applyAlignment="0" applyProtection="0">
      <alignment vertical="center"/>
    </xf>
    <xf numFmtId="0" fontId="15" fillId="26" borderId="0" applyNumberFormat="0" applyBorder="0" applyAlignment="0" applyProtection="0">
      <alignment vertical="center"/>
    </xf>
    <xf numFmtId="0" fontId="14" fillId="32" borderId="0" applyNumberFormat="0" applyBorder="0" applyAlignment="0" applyProtection="0">
      <alignment vertical="center"/>
    </xf>
    <xf numFmtId="0" fontId="15" fillId="22" borderId="0" applyNumberFormat="0" applyBorder="0" applyAlignment="0" applyProtection="0">
      <alignment vertical="center"/>
    </xf>
    <xf numFmtId="0" fontId="15" fillId="26" borderId="0" applyNumberFormat="0" applyBorder="0" applyAlignment="0" applyProtection="0">
      <alignment vertical="center"/>
    </xf>
    <xf numFmtId="0" fontId="14" fillId="22" borderId="0" applyNumberFormat="0" applyBorder="0" applyAlignment="0" applyProtection="0">
      <alignment vertical="center"/>
    </xf>
    <xf numFmtId="0" fontId="14" fillId="24" borderId="0" applyNumberFormat="0" applyBorder="0" applyAlignment="0" applyProtection="0">
      <alignment vertical="center"/>
    </xf>
    <xf numFmtId="0" fontId="15" fillId="22" borderId="0" applyNumberFormat="0" applyBorder="0" applyAlignment="0" applyProtection="0">
      <alignment vertical="center"/>
    </xf>
    <xf numFmtId="0" fontId="14" fillId="24" borderId="0" applyNumberFormat="0" applyBorder="0" applyAlignment="0" applyProtection="0">
      <alignment vertical="center"/>
    </xf>
    <xf numFmtId="0" fontId="15" fillId="22" borderId="0" applyNumberFormat="0" applyBorder="0" applyAlignment="0" applyProtection="0">
      <alignment vertical="center"/>
    </xf>
    <xf numFmtId="0" fontId="14" fillId="24" borderId="0" applyNumberFormat="0" applyBorder="0" applyAlignment="0" applyProtection="0">
      <alignment vertical="center"/>
    </xf>
    <xf numFmtId="0" fontId="14" fillId="22" borderId="0" applyNumberFormat="0" applyBorder="0" applyAlignment="0" applyProtection="0">
      <alignment vertical="center"/>
    </xf>
    <xf numFmtId="183" fontId="3" fillId="0" borderId="0" applyFont="0" applyFill="0" applyBorder="0" applyAlignment="0" applyProtection="0"/>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57" fillId="39" borderId="15" applyNumberFormat="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183" fontId="3" fillId="0" borderId="0" applyFont="0" applyFill="0" applyBorder="0" applyAlignment="0" applyProtection="0"/>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4" fillId="22" borderId="0" applyNumberFormat="0" applyBorder="0" applyAlignment="0" applyProtection="0">
      <alignment vertical="center"/>
    </xf>
    <xf numFmtId="0" fontId="15"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5" fillId="26" borderId="0" applyNumberFormat="0" applyBorder="0" applyAlignment="0" applyProtection="0">
      <alignment vertical="center"/>
    </xf>
    <xf numFmtId="0" fontId="14" fillId="24" borderId="0" applyNumberFormat="0" applyBorder="0" applyAlignment="0" applyProtection="0">
      <alignment vertical="center"/>
    </xf>
    <xf numFmtId="0" fontId="15" fillId="2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83" fontId="3" fillId="0" borderId="0" applyFont="0" applyFill="0" applyBorder="0" applyAlignment="0" applyProtection="0"/>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4" fillId="24" borderId="0" applyNumberFormat="0" applyBorder="0" applyAlignment="0" applyProtection="0">
      <alignment vertical="center"/>
    </xf>
    <xf numFmtId="0" fontId="15" fillId="26" borderId="0" applyNumberFormat="0" applyBorder="0" applyAlignment="0" applyProtection="0">
      <alignment vertical="center"/>
    </xf>
    <xf numFmtId="0" fontId="15" fillId="20" borderId="0" applyNumberFormat="0" applyBorder="0" applyAlignment="0" applyProtection="0">
      <alignment vertical="center"/>
    </xf>
    <xf numFmtId="0" fontId="14" fillId="34" borderId="0" applyNumberFormat="0" applyBorder="0" applyAlignment="0" applyProtection="0">
      <alignment vertical="center"/>
    </xf>
    <xf numFmtId="0" fontId="15" fillId="8"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183" fontId="3" fillId="0" borderId="0" applyFont="0" applyFill="0" applyBorder="0" applyAlignment="0" applyProtection="0"/>
    <xf numFmtId="0" fontId="14" fillId="34" borderId="0" applyNumberFormat="0" applyBorder="0" applyAlignment="0" applyProtection="0">
      <alignment vertical="center"/>
    </xf>
    <xf numFmtId="0" fontId="57" fillId="39" borderId="15" applyNumberFormat="0" applyAlignment="0" applyProtection="0">
      <alignment vertical="center"/>
    </xf>
    <xf numFmtId="0" fontId="14" fillId="34" borderId="0" applyNumberFormat="0" applyBorder="0" applyAlignment="0" applyProtection="0">
      <alignment vertical="center"/>
    </xf>
    <xf numFmtId="0" fontId="57" fillId="39" borderId="15" applyNumberFormat="0" applyAlignment="0" applyProtection="0">
      <alignment vertical="center"/>
    </xf>
    <xf numFmtId="0" fontId="14" fillId="34" borderId="0" applyNumberFormat="0" applyBorder="0" applyAlignment="0" applyProtection="0">
      <alignment vertical="center"/>
    </xf>
    <xf numFmtId="0" fontId="57" fillId="39" borderId="15" applyNumberFormat="0" applyAlignment="0" applyProtection="0">
      <alignment vertical="center"/>
    </xf>
    <xf numFmtId="0" fontId="11" fillId="0" borderId="0"/>
    <xf numFmtId="0" fontId="11" fillId="0" borderId="0"/>
    <xf numFmtId="0" fontId="11" fillId="0" borderId="0"/>
    <xf numFmtId="0" fontId="11" fillId="0" borderId="0"/>
    <xf numFmtId="0" fontId="14" fillId="34" borderId="0" applyNumberFormat="0" applyBorder="0" applyAlignment="0" applyProtection="0">
      <alignment vertical="center"/>
    </xf>
    <xf numFmtId="0" fontId="11" fillId="0" borderId="0"/>
    <xf numFmtId="0" fontId="56" fillId="4" borderId="14" applyNumberFormat="0" applyAlignment="0" applyProtection="0">
      <alignment vertical="center"/>
    </xf>
    <xf numFmtId="0" fontId="14" fillId="34" borderId="0" applyNumberFormat="0" applyBorder="0" applyAlignment="0" applyProtection="0">
      <alignment vertical="center"/>
    </xf>
    <xf numFmtId="0" fontId="58" fillId="39" borderId="15" applyNumberFormat="0" applyAlignment="0" applyProtection="0">
      <alignment vertical="center"/>
    </xf>
    <xf numFmtId="0" fontId="14" fillId="34" borderId="0" applyNumberFormat="0" applyBorder="0" applyAlignment="0" applyProtection="0">
      <alignment vertical="center"/>
    </xf>
    <xf numFmtId="0" fontId="58" fillId="39" borderId="15" applyNumberFormat="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58" fillId="39" borderId="15" applyNumberFormat="0" applyAlignment="0" applyProtection="0">
      <alignment vertical="center"/>
    </xf>
    <xf numFmtId="0" fontId="15" fillId="20" borderId="0" applyNumberFormat="0" applyBorder="0" applyAlignment="0" applyProtection="0">
      <alignment vertical="center"/>
    </xf>
    <xf numFmtId="0" fontId="14" fillId="34" borderId="0" applyNumberFormat="0" applyBorder="0" applyAlignment="0" applyProtection="0">
      <alignment vertical="center"/>
    </xf>
    <xf numFmtId="0" fontId="15" fillId="20"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183" fontId="3" fillId="0" borderId="0" applyFont="0" applyFill="0" applyBorder="0" applyAlignment="0" applyProtection="0"/>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2" borderId="0" applyNumberFormat="0" applyBorder="0" applyAlignment="0" applyProtection="0">
      <alignment vertical="center"/>
    </xf>
    <xf numFmtId="0" fontId="15" fillId="32" borderId="0" applyNumberFormat="0" applyBorder="0" applyAlignment="0" applyProtection="0">
      <alignment vertical="center"/>
    </xf>
    <xf numFmtId="183" fontId="3" fillId="0" borderId="0" applyFont="0" applyFill="0" applyBorder="0" applyAlignment="0" applyProtection="0"/>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57" fillId="39" borderId="15" applyNumberFormat="0" applyAlignment="0" applyProtection="0">
      <alignment vertical="center"/>
    </xf>
    <xf numFmtId="0" fontId="14" fillId="32" borderId="0" applyNumberFormat="0" applyBorder="0" applyAlignment="0" applyProtection="0">
      <alignment vertical="center"/>
    </xf>
    <xf numFmtId="0" fontId="57" fillId="39" borderId="15" applyNumberFormat="0" applyAlignment="0" applyProtection="0">
      <alignment vertical="center"/>
    </xf>
    <xf numFmtId="0" fontId="14" fillId="32" borderId="0" applyNumberFormat="0" applyBorder="0" applyAlignment="0" applyProtection="0">
      <alignment vertical="center"/>
    </xf>
    <xf numFmtId="0" fontId="57" fillId="39" borderId="15" applyNumberFormat="0" applyAlignment="0" applyProtection="0">
      <alignment vertical="center"/>
    </xf>
    <xf numFmtId="0" fontId="14" fillId="32" borderId="0" applyNumberFormat="0" applyBorder="0" applyAlignment="0" applyProtection="0">
      <alignment vertical="center"/>
    </xf>
    <xf numFmtId="0" fontId="57" fillId="39" borderId="15" applyNumberFormat="0" applyAlignment="0" applyProtection="0">
      <alignment vertical="center"/>
    </xf>
    <xf numFmtId="0" fontId="14" fillId="32" borderId="0" applyNumberFormat="0" applyBorder="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14"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183" fontId="3" fillId="0" borderId="0" applyFont="0" applyFill="0" applyBorder="0" applyAlignment="0" applyProtection="0"/>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4" fillId="36"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57" fillId="39" borderId="15" applyNumberFormat="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57" fillId="39" borderId="15" applyNumberFormat="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5" fillId="8" borderId="0" applyNumberFormat="0" applyBorder="0" applyAlignment="0" applyProtection="0">
      <alignment vertical="center"/>
    </xf>
    <xf numFmtId="0" fontId="14" fillId="36" borderId="0" applyNumberFormat="0" applyBorder="0" applyAlignment="0" applyProtection="0">
      <alignment vertical="center"/>
    </xf>
    <xf numFmtId="176" fontId="17" fillId="0" borderId="0" applyFill="0" applyBorder="0" applyAlignment="0">
      <alignment vertical="center"/>
    </xf>
    <xf numFmtId="177" fontId="19" fillId="0" borderId="0">
      <alignment vertical="center"/>
    </xf>
    <xf numFmtId="0" fontId="56" fillId="4" borderId="14" applyNumberFormat="0" applyAlignment="0" applyProtection="0">
      <alignment vertical="center"/>
    </xf>
    <xf numFmtId="0" fontId="21" fillId="0" borderId="0" applyProtection="0">
      <alignment vertical="center"/>
    </xf>
    <xf numFmtId="0" fontId="56" fillId="20" borderId="14" applyNumberFormat="0" applyAlignment="0" applyProtection="0">
      <alignment vertical="center"/>
    </xf>
    <xf numFmtId="182" fontId="19" fillId="0" borderId="0">
      <alignment vertical="center"/>
    </xf>
    <xf numFmtId="183" fontId="3" fillId="0" borderId="0" applyFont="0" applyFill="0" applyBorder="0" applyAlignment="0" applyProtection="0"/>
    <xf numFmtId="2" fontId="21" fillId="0" borderId="0" applyProtection="0">
      <alignment vertical="center"/>
    </xf>
    <xf numFmtId="0" fontId="23" fillId="0" borderId="20">
      <alignment horizontal="left" vertical="center"/>
    </xf>
    <xf numFmtId="0" fontId="23" fillId="0" borderId="20">
      <alignment horizontal="left" vertical="center"/>
    </xf>
    <xf numFmtId="0" fontId="23" fillId="0" borderId="0" applyProtection="0">
      <alignment vertical="center"/>
    </xf>
    <xf numFmtId="0" fontId="21" fillId="0" borderId="21" applyProtection="0">
      <alignment vertical="center"/>
    </xf>
    <xf numFmtId="0" fontId="21" fillId="0" borderId="21" applyProtection="0"/>
    <xf numFmtId="0" fontId="58" fillId="39" borderId="15" applyNumberFormat="0" applyAlignment="0" applyProtection="0">
      <alignment vertical="center"/>
    </xf>
    <xf numFmtId="0" fontId="46" fillId="6"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56" fillId="4" borderId="14" applyNumberFormat="0" applyAlignment="0" applyProtection="0">
      <alignment vertical="center"/>
    </xf>
    <xf numFmtId="0" fontId="11" fillId="0" borderId="0"/>
    <xf numFmtId="0" fontId="11" fillId="0" borderId="0"/>
    <xf numFmtId="0" fontId="11" fillId="0" borderId="0"/>
    <xf numFmtId="0" fontId="11" fillId="0" borderId="0"/>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11" fillId="0" borderId="0"/>
    <xf numFmtId="0" fontId="11" fillId="0" borderId="0"/>
    <xf numFmtId="0" fontId="58" fillId="39" borderId="15" applyNumberFormat="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65" fillId="20" borderId="17" applyNumberFormat="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65" fillId="20" borderId="17" applyNumberFormat="0" applyAlignment="0" applyProtection="0">
      <alignment vertical="center"/>
    </xf>
    <xf numFmtId="183" fontId="3" fillId="0" borderId="0" applyFont="0" applyFill="0" applyBorder="0" applyAlignment="0" applyProtection="0"/>
    <xf numFmtId="0" fontId="65" fillId="4" borderId="17" applyNumberFormat="0" applyAlignment="0" applyProtection="0">
      <alignment vertical="center"/>
    </xf>
    <xf numFmtId="183" fontId="3" fillId="0" borderId="0" applyFont="0" applyFill="0" applyBorder="0" applyAlignment="0" applyProtection="0"/>
    <xf numFmtId="0" fontId="65" fillId="20" borderId="17" applyNumberFormat="0" applyAlignment="0" applyProtection="0">
      <alignment vertical="center"/>
    </xf>
    <xf numFmtId="0" fontId="58" fillId="39" borderId="15" applyNumberFormat="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52" fillId="10"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52" fillId="10" borderId="0" applyNumberFormat="0" applyBorder="0" applyAlignment="0" applyProtection="0">
      <alignment vertical="center"/>
    </xf>
    <xf numFmtId="183" fontId="3" fillId="0" borderId="0" applyFont="0" applyFill="0" applyBorder="0" applyAlignment="0" applyProtection="0"/>
    <xf numFmtId="0" fontId="14" fillId="32"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0" fontId="11" fillId="0" borderId="0"/>
    <xf numFmtId="0" fontId="11" fillId="0" borderId="0"/>
    <xf numFmtId="0" fontId="11" fillId="0" borderId="0"/>
    <xf numFmtId="0" fontId="11" fillId="0" borderId="0"/>
    <xf numFmtId="0" fontId="52" fillId="10" borderId="0" applyNumberFormat="0" applyBorder="0" applyAlignment="0" applyProtection="0">
      <alignment vertical="center"/>
    </xf>
    <xf numFmtId="0" fontId="11" fillId="0" borderId="0"/>
    <xf numFmtId="183" fontId="3" fillId="0" borderId="0" applyFont="0" applyFill="0" applyBorder="0" applyAlignment="0" applyProtection="0"/>
    <xf numFmtId="183" fontId="3" fillId="0" borderId="0" applyFont="0" applyFill="0" applyBorder="0" applyAlignment="0" applyProtection="0"/>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56" fillId="4" borderId="14" applyNumberFormat="0" applyAlignment="0" applyProtection="0">
      <alignment vertical="center"/>
    </xf>
    <xf numFmtId="183" fontId="3" fillId="0" borderId="0" applyFont="0" applyFill="0" applyBorder="0" applyAlignment="0" applyProtection="0"/>
    <xf numFmtId="0" fontId="66" fillId="8" borderId="14" applyNumberFormat="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66" fillId="8" borderId="14" applyNumberFormat="0" applyAlignment="0" applyProtection="0">
      <alignment vertical="center"/>
    </xf>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56" fillId="4"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4" borderId="14" applyNumberFormat="0" applyAlignment="0" applyProtection="0">
      <alignment vertical="center"/>
    </xf>
    <xf numFmtId="0" fontId="56" fillId="20" borderId="14" applyNumberFormat="0" applyAlignment="0" applyProtection="0">
      <alignment vertical="center"/>
    </xf>
    <xf numFmtId="0" fontId="56" fillId="4" borderId="14" applyNumberFormat="0" applyAlignment="0" applyProtection="0">
      <alignment vertical="center"/>
    </xf>
    <xf numFmtId="0" fontId="56" fillId="4" borderId="14" applyNumberFormat="0" applyAlignment="0" applyProtection="0">
      <alignment vertical="center"/>
    </xf>
    <xf numFmtId="0" fontId="56" fillId="20" borderId="14" applyNumberFormat="0" applyAlignment="0" applyProtection="0">
      <alignment vertical="center"/>
    </xf>
    <xf numFmtId="0" fontId="56" fillId="4"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20" borderId="14" applyNumberFormat="0" applyAlignment="0" applyProtection="0">
      <alignment vertical="center"/>
    </xf>
    <xf numFmtId="0" fontId="56" fillId="4" borderId="14"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7" fillId="39" borderId="15" applyNumberFormat="0" applyAlignment="0" applyProtection="0">
      <alignment vertical="center"/>
    </xf>
    <xf numFmtId="0" fontId="58" fillId="39" borderId="15" applyNumberFormat="0" applyAlignment="0" applyProtection="0">
      <alignment vertical="center"/>
    </xf>
    <xf numFmtId="0" fontId="58" fillId="39" borderId="15" applyNumberFormat="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4" fillId="34" borderId="0" applyNumberFormat="0" applyBorder="0" applyAlignment="0" applyProtection="0">
      <alignment vertical="center"/>
    </xf>
    <xf numFmtId="0" fontId="14" fillId="32" borderId="0" applyNumberFormat="0" applyBorder="0" applyAlignment="0" applyProtection="0">
      <alignment vertical="center"/>
    </xf>
    <xf numFmtId="0" fontId="65" fillId="4" borderId="17" applyNumberFormat="0" applyAlignment="0" applyProtection="0">
      <alignment vertical="center"/>
    </xf>
    <xf numFmtId="0" fontId="65" fillId="20" borderId="17" applyNumberFormat="0" applyAlignment="0" applyProtection="0">
      <alignment vertical="center"/>
    </xf>
    <xf numFmtId="0" fontId="65" fillId="4" borderId="17" applyNumberFormat="0" applyAlignment="0" applyProtection="0">
      <alignment vertical="center"/>
    </xf>
    <xf numFmtId="0" fontId="14" fillId="48" borderId="0" applyNumberFormat="0" applyBorder="0" applyAlignment="0" applyProtection="0">
      <alignment vertical="center"/>
    </xf>
    <xf numFmtId="0" fontId="3" fillId="12" borderId="18" applyNumberFormat="0" applyFont="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41" borderId="0" applyNumberFormat="0" applyBorder="0" applyAlignment="0" applyProtection="0">
      <alignment vertical="center"/>
    </xf>
    <xf numFmtId="0" fontId="15" fillId="3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41" borderId="0" applyNumberFormat="0" applyBorder="0" applyAlignment="0" applyProtection="0">
      <alignment vertical="center"/>
    </xf>
    <xf numFmtId="0" fontId="15" fillId="32" borderId="0" applyNumberFormat="0" applyBorder="0" applyAlignment="0" applyProtection="0">
      <alignment vertical="center"/>
    </xf>
    <xf numFmtId="0" fontId="14" fillId="43" borderId="0" applyNumberFormat="0" applyBorder="0" applyAlignment="0" applyProtection="0">
      <alignment vertical="center"/>
    </xf>
    <xf numFmtId="0" fontId="15"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4" fillId="43" borderId="0" applyNumberFormat="0" applyBorder="0" applyAlignment="0" applyProtection="0">
      <alignment vertical="center"/>
    </xf>
    <xf numFmtId="0" fontId="15" fillId="43"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4" fillId="34" borderId="0" applyNumberFormat="0" applyBorder="0" applyAlignment="0" applyProtection="0">
      <alignment vertical="center"/>
    </xf>
    <xf numFmtId="0" fontId="15" fillId="46"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4" fillId="34" borderId="0" applyNumberFormat="0" applyBorder="0" applyAlignment="0" applyProtection="0">
      <alignment vertical="center"/>
    </xf>
    <xf numFmtId="0" fontId="15" fillId="46"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65" fillId="4" borderId="17" applyNumberFormat="0" applyAlignment="0" applyProtection="0">
      <alignment vertical="center"/>
    </xf>
    <xf numFmtId="0" fontId="14" fillId="32" borderId="0" applyNumberFormat="0" applyBorder="0" applyAlignment="0" applyProtection="0">
      <alignment vertical="center"/>
    </xf>
    <xf numFmtId="0" fontId="65" fillId="4" borderId="17" applyNumberFormat="0" applyAlignment="0" applyProtection="0">
      <alignment vertical="center"/>
    </xf>
    <xf numFmtId="0" fontId="15"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4" fillId="32" borderId="0" applyNumberFormat="0" applyBorder="0" applyAlignment="0" applyProtection="0">
      <alignment vertical="center"/>
    </xf>
    <xf numFmtId="0" fontId="15" fillId="32"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4"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4" fillId="48" borderId="0" applyNumberFormat="0" applyBorder="0" applyAlignment="0" applyProtection="0">
      <alignment vertical="center"/>
    </xf>
    <xf numFmtId="0" fontId="15" fillId="48" borderId="0" applyNumberFormat="0" applyBorder="0" applyAlignment="0" applyProtection="0">
      <alignment vertical="center"/>
    </xf>
    <xf numFmtId="0" fontId="11" fillId="0" borderId="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4"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5" fillId="48" borderId="0" applyNumberFormat="0" applyBorder="0" applyAlignment="0" applyProtection="0">
      <alignment vertical="center"/>
    </xf>
    <xf numFmtId="0" fontId="14" fillId="48" borderId="0" applyNumberFormat="0" applyBorder="0" applyAlignment="0" applyProtection="0">
      <alignment vertical="center"/>
    </xf>
    <xf numFmtId="0" fontId="15" fillId="48"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4" borderId="17" applyNumberFormat="0" applyAlignment="0" applyProtection="0">
      <alignment vertical="center"/>
    </xf>
    <xf numFmtId="0" fontId="65" fillId="20" borderId="17" applyNumberFormat="0" applyAlignment="0" applyProtection="0">
      <alignment vertical="center"/>
    </xf>
    <xf numFmtId="0" fontId="65" fillId="4"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11" fillId="0" borderId="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5" fillId="20" borderId="17"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6" fillId="8" borderId="14" applyNumberFormat="0" applyAlignment="0" applyProtection="0">
      <alignment vertical="center"/>
    </xf>
    <xf numFmtId="0" fontId="68" fillId="0" borderId="0">
      <alignment vertical="center"/>
    </xf>
    <xf numFmtId="0" fontId="3" fillId="12" borderId="18" applyNumberFormat="0" applyFont="0" applyAlignment="0" applyProtection="0">
      <alignment vertical="center"/>
    </xf>
    <xf numFmtId="0" fontId="13" fillId="12" borderId="18" applyNumberFormat="0" applyFont="0" applyAlignment="0" applyProtection="0">
      <alignment vertical="center"/>
    </xf>
    <xf numFmtId="0" fontId="13" fillId="12" borderId="18" applyNumberFormat="0" applyFont="0" applyAlignment="0" applyProtection="0">
      <alignment vertical="center"/>
    </xf>
    <xf numFmtId="0" fontId="3" fillId="12" borderId="18" applyNumberFormat="0" applyFont="0" applyAlignment="0" applyProtection="0">
      <alignment vertical="center"/>
    </xf>
    <xf numFmtId="0" fontId="1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13" fillId="12" borderId="18" applyNumberFormat="0" applyFont="0" applyAlignment="0" applyProtection="0">
      <alignment vertical="center"/>
    </xf>
    <xf numFmtId="0" fontId="3" fillId="12" borderId="18" applyNumberFormat="0" applyFont="0" applyAlignment="0" applyProtection="0">
      <alignment vertical="center"/>
    </xf>
    <xf numFmtId="0" fontId="1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12" borderId="18" applyNumberFormat="0" applyFont="0" applyAlignment="0" applyProtection="0">
      <alignment vertical="center"/>
    </xf>
    <xf numFmtId="0" fontId="3" fillId="0" borderId="0">
      <alignment vertical="center"/>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189" fontId="45" fillId="0" borderId="19">
      <alignment vertical="center"/>
      <protection locked="0"/>
    </xf>
    <xf numFmtId="189" fontId="45" fillId="0" borderId="19">
      <alignment vertical="center"/>
      <protection locked="0"/>
    </xf>
    <xf numFmtId="0" fontId="45" fillId="0" borderId="19">
      <alignment horizontal="distributed" vertical="center" wrapText="1"/>
    </xf>
    <xf numFmtId="0" fontId="45" fillId="0" borderId="19">
      <alignment horizontal="distributed" vertical="center" wrapText="1"/>
    </xf>
    <xf numFmtId="189" fontId="45" fillId="0" borderId="19">
      <alignment vertical="center"/>
      <protection locked="0"/>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0" fontId="45" fillId="0" borderId="19">
      <alignment horizontal="distributed" vertical="center" wrapText="1"/>
    </xf>
    <xf numFmtId="189"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189" fontId="45" fillId="0" borderId="19">
      <alignment vertical="center"/>
      <protection locked="0"/>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55" fillId="0" borderId="28" applyNumberFormat="0" applyFill="0" applyAlignment="0" applyProtection="0">
      <alignment vertical="center"/>
    </xf>
    <xf numFmtId="1" fontId="45" fillId="0" borderId="32">
      <alignment vertical="center"/>
      <protection locked="0"/>
    </xf>
    <xf numFmtId="1" fontId="45" fillId="0" borderId="32">
      <alignment vertical="center"/>
      <protection locked="0"/>
    </xf>
    <xf numFmtId="1" fontId="45" fillId="0" borderId="32">
      <alignment vertical="center"/>
      <protection locked="0"/>
    </xf>
    <xf numFmtId="1" fontId="45" fillId="0" borderId="32">
      <alignment vertical="center"/>
      <protection locked="0"/>
    </xf>
    <xf numFmtId="189" fontId="45" fillId="0" borderId="32">
      <alignment vertical="center"/>
      <protection locked="0"/>
    </xf>
    <xf numFmtId="1" fontId="45" fillId="0" borderId="32">
      <alignment vertical="center"/>
      <protection locked="0"/>
    </xf>
    <xf numFmtId="0" fontId="45" fillId="0" borderId="32">
      <alignment horizontal="distributed" vertical="center" wrapText="1"/>
    </xf>
    <xf numFmtId="0" fontId="45" fillId="0" borderId="32">
      <alignment horizontal="distributed" vertical="center" wrapText="1"/>
    </xf>
    <xf numFmtId="0" fontId="45" fillId="0" borderId="32">
      <alignment horizontal="distributed" vertical="center" wrapText="1"/>
    </xf>
    <xf numFmtId="0" fontId="45" fillId="0" borderId="32">
      <alignment horizontal="distributed" vertical="center" wrapText="1"/>
    </xf>
    <xf numFmtId="1" fontId="45" fillId="0" borderId="32">
      <alignment vertical="center"/>
      <protection locked="0"/>
    </xf>
    <xf numFmtId="0" fontId="45" fillId="0" borderId="32">
      <alignment horizontal="distributed" vertical="center" wrapText="1"/>
    </xf>
    <xf numFmtId="0" fontId="45" fillId="0" borderId="32">
      <alignment horizontal="distributed" vertical="center" wrapText="1"/>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1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189" fontId="45" fillId="0" borderId="32">
      <alignment vertical="center"/>
      <protection locked="0"/>
    </xf>
    <xf numFmtId="189" fontId="45" fillId="0" borderId="32">
      <alignment vertical="center"/>
      <protection locked="0"/>
    </xf>
    <xf numFmtId="189" fontId="45" fillId="0" borderId="32">
      <alignment vertical="center"/>
      <protection locked="0"/>
    </xf>
    <xf numFmtId="1" fontId="45" fillId="0" borderId="32">
      <alignment vertical="center"/>
      <protection locked="0"/>
    </xf>
    <xf numFmtId="1" fontId="45" fillId="0" borderId="32">
      <alignment vertical="center"/>
      <protection locked="0"/>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13" fillId="12" borderId="26" applyNumberFormat="0" applyFont="0" applyAlignment="0" applyProtection="0">
      <alignment vertical="center"/>
    </xf>
    <xf numFmtId="0" fontId="3" fillId="12" borderId="26" applyNumberFormat="0" applyFont="0" applyAlignment="0" applyProtection="0">
      <alignment vertical="center"/>
    </xf>
    <xf numFmtId="0" fontId="1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13" fillId="12" borderId="26" applyNumberFormat="0" applyFont="0" applyAlignment="0" applyProtection="0">
      <alignment vertical="center"/>
    </xf>
    <xf numFmtId="0" fontId="3" fillId="12" borderId="26" applyNumberFormat="0" applyFont="0" applyAlignment="0" applyProtection="0">
      <alignment vertical="center"/>
    </xf>
    <xf numFmtId="0" fontId="13" fillId="12" borderId="26" applyNumberFormat="0" applyFont="0" applyAlignment="0" applyProtection="0">
      <alignment vertical="center"/>
    </xf>
    <xf numFmtId="0" fontId="13" fillId="12" borderId="26" applyNumberFormat="0" applyFont="0" applyAlignment="0" applyProtection="0">
      <alignment vertical="center"/>
    </xf>
    <xf numFmtId="0" fontId="3" fillId="12" borderId="26" applyNumberFormat="0" applyFont="0" applyAlignment="0" applyProtection="0">
      <alignment vertical="center"/>
    </xf>
    <xf numFmtId="0" fontId="45" fillId="0" borderId="32">
      <alignment horizontal="distributed" vertical="center" wrapText="1"/>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4" borderId="25" applyNumberFormat="0" applyAlignment="0" applyProtection="0">
      <alignment vertical="center"/>
    </xf>
    <xf numFmtId="0" fontId="65" fillId="20" borderId="25" applyNumberFormat="0" applyAlignment="0" applyProtection="0">
      <alignment vertical="center"/>
    </xf>
    <xf numFmtId="0" fontId="65" fillId="4" borderId="25" applyNumberFormat="0" applyAlignment="0" applyProtection="0">
      <alignment vertical="center"/>
    </xf>
    <xf numFmtId="0" fontId="65" fillId="4" borderId="25" applyNumberFormat="0" applyAlignment="0" applyProtection="0">
      <alignment vertical="center"/>
    </xf>
    <xf numFmtId="0" fontId="65" fillId="4" borderId="25" applyNumberFormat="0" applyAlignment="0" applyProtection="0">
      <alignment vertical="center"/>
    </xf>
    <xf numFmtId="0" fontId="65" fillId="4" borderId="25" applyNumberFormat="0" applyAlignment="0" applyProtection="0">
      <alignment vertical="center"/>
    </xf>
    <xf numFmtId="0" fontId="65" fillId="4"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3" fillId="12" borderId="31" applyNumberFormat="0" applyFont="0" applyAlignment="0" applyProtection="0">
      <alignment vertical="center"/>
    </xf>
    <xf numFmtId="0" fontId="13" fillId="12" borderId="31" applyNumberFormat="0" applyFon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4" borderId="30" applyNumberFormat="0" applyAlignment="0" applyProtection="0">
      <alignment vertical="center"/>
    </xf>
    <xf numFmtId="0" fontId="65" fillId="4" borderId="30" applyNumberFormat="0" applyAlignment="0" applyProtection="0">
      <alignment vertical="center"/>
    </xf>
    <xf numFmtId="0" fontId="65" fillId="4" borderId="30" applyNumberFormat="0" applyAlignment="0" applyProtection="0">
      <alignment vertical="center"/>
    </xf>
    <xf numFmtId="0" fontId="65" fillId="20" borderId="58" applyNumberFormat="0" applyAlignment="0" applyProtection="0">
      <alignment vertical="center"/>
    </xf>
    <xf numFmtId="0" fontId="65" fillId="20" borderId="58" applyNumberFormat="0" applyAlignment="0" applyProtection="0">
      <alignment vertical="center"/>
    </xf>
    <xf numFmtId="0" fontId="66" fillId="8" borderId="67" applyNumberFormat="0" applyAlignment="0" applyProtection="0">
      <alignment vertical="center"/>
    </xf>
    <xf numFmtId="0" fontId="3" fillId="13" borderId="59" applyNumberFormat="0" applyFont="0" applyAlignment="0" applyProtection="0">
      <alignment vertical="center"/>
    </xf>
    <xf numFmtId="0" fontId="56" fillId="20" borderId="57" applyNumberFormat="0" applyAlignment="0" applyProtection="0">
      <alignment vertical="center"/>
    </xf>
    <xf numFmtId="0" fontId="66" fillId="9" borderId="62" applyNumberFormat="0" applyAlignment="0" applyProtection="0">
      <alignment vertical="center"/>
    </xf>
    <xf numFmtId="0" fontId="3" fillId="13" borderId="49" applyNumberFormat="0" applyFont="0" applyAlignment="0" applyProtection="0">
      <alignment vertical="center"/>
    </xf>
    <xf numFmtId="0" fontId="65" fillId="4" borderId="30" applyNumberFormat="0" applyAlignment="0" applyProtection="0">
      <alignment vertical="center"/>
    </xf>
    <xf numFmtId="0" fontId="66" fillId="9" borderId="47" applyNumberFormat="0" applyAlignment="0" applyProtection="0">
      <alignment vertical="center"/>
    </xf>
    <xf numFmtId="0" fontId="66" fillId="8" borderId="47" applyNumberFormat="0" applyAlignment="0" applyProtection="0">
      <alignment vertical="center"/>
    </xf>
    <xf numFmtId="0" fontId="65" fillId="21" borderId="48" applyNumberFormat="0" applyAlignment="0" applyProtection="0">
      <alignment vertical="center"/>
    </xf>
    <xf numFmtId="0" fontId="65" fillId="21" borderId="63" applyNumberFormat="0" applyAlignment="0" applyProtection="0">
      <alignment vertical="center"/>
    </xf>
    <xf numFmtId="0" fontId="56" fillId="21" borderId="47" applyNumberFormat="0" applyAlignment="0" applyProtection="0">
      <alignment vertical="center"/>
    </xf>
    <xf numFmtId="0" fontId="3" fillId="13" borderId="59" applyNumberFormat="0" applyFont="0" applyAlignment="0" applyProtection="0">
      <alignment vertical="center"/>
    </xf>
    <xf numFmtId="0" fontId="56" fillId="20" borderId="57" applyNumberFormat="0" applyAlignment="0" applyProtection="0">
      <alignment vertical="center"/>
    </xf>
    <xf numFmtId="0" fontId="56" fillId="20" borderId="57" applyNumberFormat="0" applyAlignment="0" applyProtection="0">
      <alignment vertical="center"/>
    </xf>
    <xf numFmtId="0" fontId="65" fillId="4" borderId="25" applyNumberFormat="0" applyAlignment="0" applyProtection="0">
      <alignment vertical="center"/>
    </xf>
    <xf numFmtId="0" fontId="65" fillId="4" borderId="25" applyNumberFormat="0" applyAlignment="0" applyProtection="0">
      <alignment vertical="center"/>
    </xf>
    <xf numFmtId="0" fontId="66" fillId="9" borderId="67" applyNumberFormat="0" applyAlignment="0" applyProtection="0">
      <alignment vertical="center"/>
    </xf>
    <xf numFmtId="0" fontId="56" fillId="5" borderId="38" applyNumberFormat="0" applyAlignment="0" applyProtection="0">
      <alignment vertical="center"/>
    </xf>
    <xf numFmtId="0" fontId="3" fillId="12" borderId="31" applyNumberFormat="0" applyFont="0" applyAlignment="0" applyProtection="0">
      <alignment vertical="center"/>
    </xf>
    <xf numFmtId="0" fontId="65" fillId="4" borderId="30"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4" borderId="29" applyNumberFormat="0" applyAlignment="0" applyProtection="0">
      <alignment vertical="center"/>
    </xf>
    <xf numFmtId="0" fontId="56" fillId="20" borderId="29" applyNumberFormat="0" applyAlignment="0" applyProtection="0">
      <alignment vertical="center"/>
    </xf>
    <xf numFmtId="0" fontId="56" fillId="4" borderId="29" applyNumberFormat="0" applyAlignment="0" applyProtection="0">
      <alignment vertical="center"/>
    </xf>
    <xf numFmtId="0" fontId="65" fillId="20" borderId="68" applyNumberFormat="0" applyAlignment="0" applyProtection="0">
      <alignment vertical="center"/>
    </xf>
    <xf numFmtId="0" fontId="3" fillId="12" borderId="59" applyNumberFormat="0" applyFont="0" applyAlignment="0" applyProtection="0">
      <alignment vertical="center"/>
    </xf>
    <xf numFmtId="0" fontId="3" fillId="12" borderId="59" applyNumberFormat="0" applyFont="0" applyAlignment="0" applyProtection="0">
      <alignment vertical="center"/>
    </xf>
    <xf numFmtId="0" fontId="65" fillId="4" borderId="68" applyNumberFormat="0" applyAlignment="0" applyProtection="0">
      <alignment vertical="center"/>
    </xf>
    <xf numFmtId="0" fontId="66" fillId="8" borderId="29" applyNumberFormat="0" applyAlignment="0" applyProtection="0">
      <alignment vertical="center"/>
    </xf>
    <xf numFmtId="0" fontId="56" fillId="4" borderId="29" applyNumberFormat="0" applyAlignment="0" applyProtection="0">
      <alignment vertical="center"/>
    </xf>
    <xf numFmtId="0" fontId="66" fillId="8" borderId="57" applyNumberFormat="0" applyAlignment="0" applyProtection="0">
      <alignment vertical="center"/>
    </xf>
    <xf numFmtId="0" fontId="13" fillId="12" borderId="59" applyNumberFormat="0" applyFont="0" applyAlignment="0" applyProtection="0">
      <alignment vertical="center"/>
    </xf>
    <xf numFmtId="0" fontId="56" fillId="21" borderId="57" applyNumberFormat="0" applyAlignment="0" applyProtection="0">
      <alignment vertical="center"/>
    </xf>
    <xf numFmtId="0" fontId="3" fillId="13" borderId="49" applyNumberFormat="0" applyFont="0" applyAlignment="0" applyProtection="0">
      <alignment vertical="center"/>
    </xf>
    <xf numFmtId="0" fontId="66" fillId="8" borderId="62" applyNumberFormat="0" applyAlignment="0" applyProtection="0">
      <alignment vertical="center"/>
    </xf>
    <xf numFmtId="0" fontId="3" fillId="12" borderId="64" applyNumberFormat="0" applyFont="0" applyAlignment="0" applyProtection="0">
      <alignment vertical="center"/>
    </xf>
    <xf numFmtId="0" fontId="56" fillId="20" borderId="67" applyNumberFormat="0" applyAlignment="0" applyProtection="0">
      <alignment vertical="center"/>
    </xf>
    <xf numFmtId="0" fontId="56" fillId="20" borderId="38" applyNumberFormat="0" applyAlignment="0" applyProtection="0">
      <alignment vertical="center"/>
    </xf>
    <xf numFmtId="0" fontId="3" fillId="12" borderId="69" applyNumberFormat="0" applyFont="0" applyAlignment="0" applyProtection="0">
      <alignment vertical="center"/>
    </xf>
    <xf numFmtId="0" fontId="56" fillId="4" borderId="67" applyNumberFormat="0" applyAlignment="0" applyProtection="0">
      <alignment vertical="center"/>
    </xf>
    <xf numFmtId="0" fontId="56" fillId="20" borderId="47" applyNumberFormat="0" applyAlignment="0" applyProtection="0">
      <alignment vertical="center"/>
    </xf>
    <xf numFmtId="0" fontId="56" fillId="20" borderId="62" applyNumberFormat="0" applyAlignment="0" applyProtection="0">
      <alignment vertical="center"/>
    </xf>
    <xf numFmtId="0" fontId="3" fillId="13" borderId="59" applyNumberFormat="0" applyFont="0" applyAlignment="0" applyProtection="0">
      <alignment vertical="center"/>
    </xf>
    <xf numFmtId="0" fontId="3" fillId="13" borderId="49" applyNumberFormat="0" applyFont="0" applyAlignment="0" applyProtection="0">
      <alignment vertical="center"/>
    </xf>
    <xf numFmtId="0" fontId="66" fillId="8" borderId="57" applyNumberFormat="0" applyAlignment="0" applyProtection="0">
      <alignment vertical="center"/>
    </xf>
    <xf numFmtId="0" fontId="66" fillId="8" borderId="67" applyNumberFormat="0" applyAlignment="0" applyProtection="0">
      <alignment vertical="center"/>
    </xf>
    <xf numFmtId="0" fontId="65" fillId="21" borderId="63" applyNumberFormat="0" applyAlignment="0" applyProtection="0">
      <alignment vertical="center"/>
    </xf>
    <xf numFmtId="0" fontId="65" fillId="21" borderId="63" applyNumberFormat="0" applyAlignment="0" applyProtection="0">
      <alignment vertical="center"/>
    </xf>
    <xf numFmtId="0" fontId="3" fillId="12" borderId="59" applyNumberFormat="0" applyFont="0" applyAlignment="0" applyProtection="0">
      <alignment vertical="center"/>
    </xf>
    <xf numFmtId="0" fontId="55" fillId="0" borderId="60" applyNumberFormat="0" applyFill="0" applyAlignment="0" applyProtection="0">
      <alignment vertical="center"/>
    </xf>
    <xf numFmtId="0" fontId="56" fillId="21" borderId="38" applyNumberFormat="0" applyAlignment="0" applyProtection="0">
      <alignment vertical="center"/>
    </xf>
    <xf numFmtId="0" fontId="56" fillId="20" borderId="57" applyNumberFormat="0" applyAlignment="0" applyProtection="0">
      <alignment vertical="center"/>
    </xf>
    <xf numFmtId="0" fontId="3" fillId="12" borderId="69" applyNumberFormat="0" applyFont="0" applyAlignment="0" applyProtection="0">
      <alignment vertical="center"/>
    </xf>
    <xf numFmtId="0" fontId="3" fillId="12" borderId="26" applyNumberFormat="0" applyFont="0" applyAlignment="0" applyProtection="0">
      <alignment vertical="center"/>
    </xf>
    <xf numFmtId="0" fontId="3" fillId="12" borderId="59" applyNumberFormat="0" applyFont="0" applyAlignment="0" applyProtection="0">
      <alignment vertical="center"/>
    </xf>
    <xf numFmtId="0" fontId="65" fillId="4" borderId="25" applyNumberFormat="0" applyAlignment="0" applyProtection="0">
      <alignment vertical="center"/>
    </xf>
    <xf numFmtId="0" fontId="65" fillId="20" borderId="25" applyNumberFormat="0" applyAlignment="0" applyProtection="0">
      <alignment vertical="center"/>
    </xf>
    <xf numFmtId="0" fontId="65" fillId="4" borderId="25" applyNumberFormat="0" applyAlignment="0" applyProtection="0">
      <alignment vertical="center"/>
    </xf>
    <xf numFmtId="0" fontId="66" fillId="8" borderId="57" applyNumberFormat="0" applyAlignment="0" applyProtection="0">
      <alignment vertical="center"/>
    </xf>
    <xf numFmtId="0" fontId="56" fillId="4" borderId="57" applyNumberFormat="0" applyAlignment="0" applyProtection="0">
      <alignment vertical="center"/>
    </xf>
    <xf numFmtId="0" fontId="13" fillId="12" borderId="59" applyNumberFormat="0" applyFont="0" applyAlignment="0" applyProtection="0">
      <alignment vertical="center"/>
    </xf>
    <xf numFmtId="0" fontId="3" fillId="13" borderId="31" applyNumberFormat="0" applyFont="0" applyAlignment="0" applyProtection="0">
      <alignment vertical="center"/>
    </xf>
    <xf numFmtId="0" fontId="56" fillId="4"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4" borderId="24" applyNumberFormat="0" applyAlignment="0" applyProtection="0">
      <alignment vertical="center"/>
    </xf>
    <xf numFmtId="0" fontId="56" fillId="20" borderId="24" applyNumberFormat="0" applyAlignment="0" applyProtection="0">
      <alignment vertical="center"/>
    </xf>
    <xf numFmtId="0" fontId="56" fillId="4" borderId="24" applyNumberFormat="0" applyAlignment="0" applyProtection="0">
      <alignment vertical="center"/>
    </xf>
    <xf numFmtId="0" fontId="56" fillId="4" borderId="24" applyNumberFormat="0" applyAlignment="0" applyProtection="0">
      <alignment vertical="center"/>
    </xf>
    <xf numFmtId="0" fontId="56" fillId="20" borderId="24" applyNumberFormat="0" applyAlignment="0" applyProtection="0">
      <alignment vertical="center"/>
    </xf>
    <xf numFmtId="0" fontId="56" fillId="4"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4" borderId="24"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5" fillId="4"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65" fillId="5" borderId="30" applyNumberFormat="0" applyAlignment="0" applyProtection="0">
      <alignment vertical="center"/>
    </xf>
    <xf numFmtId="0" fontId="65" fillId="5" borderId="30" applyNumberFormat="0" applyAlignment="0" applyProtection="0">
      <alignment vertical="center"/>
    </xf>
    <xf numFmtId="0" fontId="65" fillId="5" borderId="30" applyNumberFormat="0" applyAlignment="0" applyProtection="0">
      <alignment vertical="center"/>
    </xf>
    <xf numFmtId="0" fontId="65" fillId="4"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66" fillId="8" borderId="24" applyNumberFormat="0" applyAlignment="0" applyProtection="0">
      <alignment vertical="center"/>
    </xf>
    <xf numFmtId="0" fontId="56" fillId="20" borderId="47" applyNumberFormat="0" applyAlignment="0" applyProtection="0">
      <alignment vertical="center"/>
    </xf>
    <xf numFmtId="0" fontId="66" fillId="8" borderId="24" applyNumberFormat="0" applyAlignment="0" applyProtection="0">
      <alignment vertical="center"/>
    </xf>
    <xf numFmtId="0" fontId="56" fillId="4" borderId="24" applyNumberFormat="0" applyAlignment="0" applyProtection="0">
      <alignment vertical="center"/>
    </xf>
    <xf numFmtId="0" fontId="66" fillId="9" borderId="47" applyNumberFormat="0" applyAlignment="0" applyProtection="0">
      <alignment vertical="center"/>
    </xf>
    <xf numFmtId="0" fontId="65" fillId="4" borderId="48" applyNumberFormat="0" applyAlignment="0" applyProtection="0">
      <alignment vertical="center"/>
    </xf>
    <xf numFmtId="0" fontId="65" fillId="4" borderId="48" applyNumberFormat="0" applyAlignment="0" applyProtection="0">
      <alignment vertical="center"/>
    </xf>
    <xf numFmtId="0" fontId="56" fillId="20" borderId="38" applyNumberFormat="0" applyAlignment="0" applyProtection="0">
      <alignment vertical="center"/>
    </xf>
    <xf numFmtId="0" fontId="56" fillId="5" borderId="38" applyNumberFormat="0" applyAlignment="0" applyProtection="0">
      <alignment vertical="center"/>
    </xf>
    <xf numFmtId="0" fontId="65" fillId="5" borderId="58" applyNumberFormat="0" applyAlignment="0" applyProtection="0">
      <alignment vertical="center"/>
    </xf>
    <xf numFmtId="0" fontId="66" fillId="8" borderId="67" applyNumberFormat="0" applyAlignment="0" applyProtection="0">
      <alignment vertical="center"/>
    </xf>
    <xf numFmtId="0" fontId="3" fillId="0" borderId="0">
      <alignment vertical="center"/>
    </xf>
    <xf numFmtId="0" fontId="65" fillId="4" borderId="39" applyNumberFormat="0" applyAlignment="0" applyProtection="0">
      <alignment vertical="center"/>
    </xf>
    <xf numFmtId="0" fontId="65" fillId="20" borderId="39" applyNumberFormat="0" applyAlignment="0" applyProtection="0">
      <alignment vertical="center"/>
    </xf>
    <xf numFmtId="0" fontId="65" fillId="5" borderId="68" applyNumberFormat="0" applyAlignment="0" applyProtection="0">
      <alignment vertical="center"/>
    </xf>
    <xf numFmtId="0" fontId="65" fillId="20" borderId="30" applyNumberFormat="0" applyAlignment="0" applyProtection="0">
      <alignment vertical="center"/>
    </xf>
    <xf numFmtId="0" fontId="65" fillId="21" borderId="39" applyNumberFormat="0" applyAlignment="0" applyProtection="0">
      <alignment vertical="center"/>
    </xf>
    <xf numFmtId="0" fontId="65" fillId="20" borderId="25" applyNumberFormat="0" applyAlignment="0" applyProtection="0">
      <alignment vertical="center"/>
    </xf>
    <xf numFmtId="0" fontId="65" fillId="4" borderId="25" applyNumberFormat="0" applyAlignment="0" applyProtection="0">
      <alignment vertical="center"/>
    </xf>
    <xf numFmtId="0" fontId="65" fillId="20" borderId="30" applyNumberFormat="0" applyAlignment="0" applyProtection="0">
      <alignment vertical="center"/>
    </xf>
    <xf numFmtId="0" fontId="65" fillId="20" borderId="25"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5" fillId="20" borderId="25" applyNumberFormat="0" applyAlignment="0" applyProtection="0">
      <alignment vertical="center"/>
    </xf>
    <xf numFmtId="0" fontId="65" fillId="21" borderId="30" applyNumberFormat="0" applyAlignment="0" applyProtection="0">
      <alignment vertical="center"/>
    </xf>
    <xf numFmtId="0" fontId="3" fillId="13" borderId="31" applyNumberFormat="0" applyFont="0" applyAlignment="0" applyProtection="0">
      <alignment vertical="center"/>
    </xf>
    <xf numFmtId="0" fontId="21" fillId="0" borderId="72" applyProtection="0"/>
    <xf numFmtId="0" fontId="65" fillId="21" borderId="39" applyNumberFormat="0" applyAlignment="0" applyProtection="0">
      <alignment vertical="center"/>
    </xf>
    <xf numFmtId="0" fontId="65" fillId="4" borderId="68" applyNumberFormat="0" applyAlignment="0" applyProtection="0">
      <alignment vertical="center"/>
    </xf>
    <xf numFmtId="0" fontId="56" fillId="4" borderId="24" applyNumberFormat="0" applyAlignment="0" applyProtection="0">
      <alignment vertical="center"/>
    </xf>
    <xf numFmtId="0" fontId="66" fillId="8" borderId="67" applyNumberFormat="0" applyAlignment="0" applyProtection="0">
      <alignment vertical="center"/>
    </xf>
    <xf numFmtId="0" fontId="55" fillId="0" borderId="60" applyNumberFormat="0" applyFill="0" applyAlignment="0" applyProtection="0">
      <alignment vertical="center"/>
    </xf>
    <xf numFmtId="0" fontId="56" fillId="5" borderId="67" applyNumberFormat="0" applyAlignment="0" applyProtection="0">
      <alignment vertical="center"/>
    </xf>
    <xf numFmtId="0" fontId="56" fillId="20" borderId="57" applyNumberFormat="0" applyAlignment="0" applyProtection="0">
      <alignment vertical="center"/>
    </xf>
    <xf numFmtId="0" fontId="66" fillId="8" borderId="62" applyNumberFormat="0" applyAlignment="0" applyProtection="0">
      <alignment vertical="center"/>
    </xf>
    <xf numFmtId="0" fontId="56" fillId="20" borderId="24" applyNumberFormat="0" applyAlignment="0" applyProtection="0">
      <alignment vertical="center"/>
    </xf>
    <xf numFmtId="0" fontId="56" fillId="4" borderId="24" applyNumberFormat="0" applyAlignment="0" applyProtection="0">
      <alignment vertical="center"/>
    </xf>
    <xf numFmtId="1" fontId="45" fillId="0" borderId="41">
      <alignment vertical="center"/>
      <protection locked="0"/>
    </xf>
    <xf numFmtId="0" fontId="66" fillId="8" borderId="29" applyNumberFormat="0" applyAlignment="0" applyProtection="0">
      <alignment vertical="center"/>
    </xf>
    <xf numFmtId="0" fontId="66" fillId="9" borderId="38" applyNumberFormat="0" applyAlignment="0" applyProtection="0">
      <alignment vertical="center"/>
    </xf>
    <xf numFmtId="0" fontId="3" fillId="13" borderId="49" applyNumberFormat="0" applyFont="0" applyAlignment="0" applyProtection="0">
      <alignment vertical="center"/>
    </xf>
    <xf numFmtId="0" fontId="55" fillId="0" borderId="60" applyNumberFormat="0" applyFill="0" applyAlignment="0" applyProtection="0">
      <alignment vertical="center"/>
    </xf>
    <xf numFmtId="0" fontId="55" fillId="0" borderId="61" applyNumberFormat="0" applyFill="0" applyAlignment="0" applyProtection="0">
      <alignment vertical="center"/>
    </xf>
    <xf numFmtId="0" fontId="55" fillId="0" borderId="60" applyNumberFormat="0" applyFill="0" applyAlignment="0" applyProtection="0">
      <alignment vertical="center"/>
    </xf>
    <xf numFmtId="0" fontId="55" fillId="0" borderId="55" applyNumberFormat="0" applyFill="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56" fillId="4" borderId="24" applyNumberFormat="0" applyAlignment="0" applyProtection="0">
      <alignment vertical="center"/>
    </xf>
    <xf numFmtId="0" fontId="3" fillId="12" borderId="40" applyNumberFormat="0" applyFont="0" applyAlignment="0" applyProtection="0">
      <alignment vertical="center"/>
    </xf>
    <xf numFmtId="0" fontId="13" fillId="13" borderId="40" applyNumberFormat="0" applyFont="0" applyAlignment="0" applyProtection="0">
      <alignment vertical="center"/>
    </xf>
    <xf numFmtId="0" fontId="65" fillId="20" borderId="48" applyNumberForma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56" fillId="20" borderId="67" applyNumberFormat="0" applyAlignment="0" applyProtection="0">
      <alignment vertical="center"/>
    </xf>
    <xf numFmtId="0" fontId="56" fillId="20" borderId="57" applyNumberFormat="0" applyAlignment="0" applyProtection="0">
      <alignment vertical="center"/>
    </xf>
    <xf numFmtId="0" fontId="66" fillId="9" borderId="57" applyNumberFormat="0" applyAlignment="0" applyProtection="0">
      <alignment vertical="center"/>
    </xf>
    <xf numFmtId="0" fontId="56" fillId="4" borderId="57" applyNumberFormat="0" applyAlignment="0" applyProtection="0">
      <alignment vertical="center"/>
    </xf>
    <xf numFmtId="0" fontId="55" fillId="0" borderId="56" applyNumberFormat="0" applyFill="0" applyAlignment="0" applyProtection="0">
      <alignment vertical="center"/>
    </xf>
    <xf numFmtId="0" fontId="13" fillId="13" borderId="59" applyNumberFormat="0" applyFont="0" applyAlignment="0" applyProtection="0">
      <alignment vertical="center"/>
    </xf>
    <xf numFmtId="0" fontId="66" fillId="8" borderId="57" applyNumberFormat="0" applyAlignment="0" applyProtection="0">
      <alignment vertical="center"/>
    </xf>
    <xf numFmtId="0" fontId="3" fillId="12" borderId="59" applyNumberFormat="0" applyFont="0" applyAlignment="0" applyProtection="0">
      <alignment vertical="center"/>
    </xf>
    <xf numFmtId="0" fontId="66" fillId="9" borderId="62" applyNumberFormat="0" applyAlignment="0" applyProtection="0">
      <alignment vertical="center"/>
    </xf>
    <xf numFmtId="0" fontId="55" fillId="0" borderId="36" applyNumberFormat="0" applyFill="0" applyAlignment="0" applyProtection="0">
      <alignment vertical="center"/>
    </xf>
    <xf numFmtId="0" fontId="55" fillId="0" borderId="37" applyNumberFormat="0" applyFill="0" applyAlignment="0" applyProtection="0">
      <alignment vertical="center"/>
    </xf>
    <xf numFmtId="0" fontId="55" fillId="0" borderId="36" applyNumberFormat="0" applyFill="0" applyAlignment="0" applyProtection="0">
      <alignment vertical="center"/>
    </xf>
    <xf numFmtId="0" fontId="65" fillId="20" borderId="68" applyNumberFormat="0" applyAlignment="0" applyProtection="0">
      <alignment vertical="center"/>
    </xf>
    <xf numFmtId="0" fontId="3" fillId="12" borderId="64" applyNumberFormat="0" applyFont="0" applyAlignment="0" applyProtection="0">
      <alignment vertical="center"/>
    </xf>
    <xf numFmtId="0" fontId="56" fillId="21" borderId="38" applyNumberFormat="0" applyAlignment="0" applyProtection="0">
      <alignment vertical="center"/>
    </xf>
    <xf numFmtId="0" fontId="56" fillId="20" borderId="38" applyNumberFormat="0" applyAlignment="0" applyProtection="0">
      <alignment vertical="center"/>
    </xf>
    <xf numFmtId="0" fontId="56" fillId="21" borderId="38" applyNumberFormat="0" applyAlignment="0" applyProtection="0">
      <alignment vertical="center"/>
    </xf>
    <xf numFmtId="0" fontId="65" fillId="20" borderId="68" applyNumberFormat="0" applyAlignment="0" applyProtection="0">
      <alignment vertical="center"/>
    </xf>
    <xf numFmtId="0" fontId="56" fillId="21" borderId="67" applyNumberFormat="0" applyAlignment="0" applyProtection="0">
      <alignment vertical="center"/>
    </xf>
    <xf numFmtId="0" fontId="65" fillId="20" borderId="68" applyNumberFormat="0" applyAlignment="0" applyProtection="0">
      <alignment vertical="center"/>
    </xf>
    <xf numFmtId="0" fontId="56" fillId="4" borderId="57" applyNumberFormat="0" applyAlignment="0" applyProtection="0">
      <alignment vertical="center"/>
    </xf>
    <xf numFmtId="0" fontId="3" fillId="12" borderId="59" applyNumberFormat="0" applyFont="0" applyAlignment="0" applyProtection="0">
      <alignment vertical="center"/>
    </xf>
    <xf numFmtId="0" fontId="55" fillId="0" borderId="65" applyNumberFormat="0" applyFill="0" applyAlignment="0" applyProtection="0">
      <alignment vertical="center"/>
    </xf>
    <xf numFmtId="0" fontId="56" fillId="20" borderId="67" applyNumberFormat="0" applyAlignment="0" applyProtection="0">
      <alignment vertical="center"/>
    </xf>
    <xf numFmtId="189" fontId="45" fillId="0" borderId="70">
      <alignment vertical="center"/>
      <protection locked="0"/>
    </xf>
    <xf numFmtId="0" fontId="3" fillId="12" borderId="64" applyNumberFormat="0" applyFont="0" applyAlignment="0" applyProtection="0">
      <alignment vertical="center"/>
    </xf>
    <xf numFmtId="0" fontId="65" fillId="4" borderId="30" applyNumberFormat="0" applyAlignment="0" applyProtection="0">
      <alignment vertical="center"/>
    </xf>
    <xf numFmtId="0" fontId="55" fillId="0" borderId="36" applyNumberFormat="0" applyFill="0" applyAlignment="0" applyProtection="0">
      <alignment vertical="center"/>
    </xf>
    <xf numFmtId="0" fontId="55" fillId="0" borderId="37" applyNumberFormat="0" applyFill="0" applyAlignment="0" applyProtection="0">
      <alignment vertical="center"/>
    </xf>
    <xf numFmtId="0" fontId="55" fillId="0" borderId="36" applyNumberFormat="0" applyFill="0" applyAlignment="0" applyProtection="0">
      <alignment vertical="center"/>
    </xf>
    <xf numFmtId="0" fontId="3" fillId="13" borderId="64" applyNumberFormat="0" applyFont="0" applyAlignment="0" applyProtection="0">
      <alignment vertical="center"/>
    </xf>
    <xf numFmtId="0" fontId="66" fillId="8" borderId="57" applyNumberFormat="0" applyAlignment="0" applyProtection="0">
      <alignment vertical="center"/>
    </xf>
    <xf numFmtId="0" fontId="56" fillId="4" borderId="67"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21" borderId="39" applyNumberFormat="0" applyAlignment="0" applyProtection="0">
      <alignment vertical="center"/>
    </xf>
    <xf numFmtId="0" fontId="65" fillId="21" borderId="39" applyNumberFormat="0" applyAlignment="0" applyProtection="0">
      <alignment vertical="center"/>
    </xf>
    <xf numFmtId="0" fontId="65" fillId="5" borderId="39" applyNumberFormat="0" applyAlignment="0" applyProtection="0">
      <alignment vertical="center"/>
    </xf>
    <xf numFmtId="0" fontId="65" fillId="5" borderId="39" applyNumberFormat="0" applyAlignment="0" applyProtection="0">
      <alignment vertical="center"/>
    </xf>
    <xf numFmtId="0" fontId="66" fillId="8" borderId="38" applyNumberFormat="0" applyAlignment="0" applyProtection="0">
      <alignment vertical="center"/>
    </xf>
    <xf numFmtId="0" fontId="3" fillId="13" borderId="40" applyNumberFormat="0" applyFont="0" applyAlignment="0" applyProtection="0">
      <alignment vertical="center"/>
    </xf>
    <xf numFmtId="0" fontId="56" fillId="4" borderId="47" applyNumberFormat="0" applyAlignment="0" applyProtection="0">
      <alignment vertical="center"/>
    </xf>
    <xf numFmtId="0" fontId="65" fillId="4" borderId="48" applyNumberFormat="0" applyAlignment="0" applyProtection="0">
      <alignment vertical="center"/>
    </xf>
    <xf numFmtId="0" fontId="65" fillId="20" borderId="58" applyNumberFormat="0" applyAlignment="0" applyProtection="0">
      <alignment vertical="center"/>
    </xf>
    <xf numFmtId="0" fontId="3" fillId="13" borderId="64" applyNumberFormat="0" applyFont="0" applyAlignment="0" applyProtection="0">
      <alignment vertical="center"/>
    </xf>
    <xf numFmtId="0" fontId="65" fillId="4" borderId="39" applyNumberFormat="0" applyAlignment="0" applyProtection="0">
      <alignment vertical="center"/>
    </xf>
    <xf numFmtId="0" fontId="66" fillId="9" borderId="62" applyNumberFormat="0" applyAlignment="0" applyProtection="0">
      <alignment vertical="center"/>
    </xf>
    <xf numFmtId="0" fontId="66" fillId="8" borderId="47" applyNumberFormat="0" applyAlignment="0" applyProtection="0">
      <alignment vertical="center"/>
    </xf>
    <xf numFmtId="0" fontId="56" fillId="20" borderId="67" applyNumberFormat="0" applyAlignment="0" applyProtection="0">
      <alignment vertical="center"/>
    </xf>
    <xf numFmtId="0" fontId="3" fillId="12" borderId="64" applyNumberFormat="0" applyFont="0" applyAlignment="0" applyProtection="0">
      <alignment vertical="center"/>
    </xf>
    <xf numFmtId="0" fontId="55" fillId="0" borderId="65" applyNumberFormat="0" applyFill="0" applyAlignment="0" applyProtection="0">
      <alignment vertical="center"/>
    </xf>
    <xf numFmtId="0" fontId="56" fillId="4" borderId="47" applyNumberFormat="0" applyAlignment="0" applyProtection="0">
      <alignment vertical="center"/>
    </xf>
    <xf numFmtId="0" fontId="66" fillId="8" borderId="38" applyNumberFormat="0" applyAlignment="0" applyProtection="0">
      <alignment vertical="center"/>
    </xf>
    <xf numFmtId="0" fontId="66" fillId="8" borderId="67" applyNumberFormat="0" applyAlignment="0" applyProtection="0">
      <alignment vertical="center"/>
    </xf>
    <xf numFmtId="0" fontId="3" fillId="12" borderId="69" applyNumberFormat="0" applyFont="0" applyAlignment="0" applyProtection="0">
      <alignment vertical="center"/>
    </xf>
    <xf numFmtId="0" fontId="55" fillId="0" borderId="66" applyNumberFormat="0" applyFill="0" applyAlignment="0" applyProtection="0">
      <alignment vertical="center"/>
    </xf>
    <xf numFmtId="0" fontId="66" fillId="8" borderId="57" applyNumberFormat="0" applyAlignment="0" applyProtection="0">
      <alignment vertical="center"/>
    </xf>
    <xf numFmtId="0" fontId="56" fillId="20" borderId="62"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65" fillId="20" borderId="58" applyNumberFormat="0" applyAlignment="0" applyProtection="0">
      <alignment vertical="center"/>
    </xf>
    <xf numFmtId="0" fontId="56" fillId="20" borderId="62" applyNumberFormat="0" applyAlignment="0" applyProtection="0">
      <alignment vertical="center"/>
    </xf>
    <xf numFmtId="0" fontId="3" fillId="12" borderId="59" applyNumberFormat="0" applyFont="0" applyAlignment="0" applyProtection="0">
      <alignment vertical="center"/>
    </xf>
    <xf numFmtId="0" fontId="65" fillId="5" borderId="68" applyNumberFormat="0" applyAlignment="0" applyProtection="0">
      <alignment vertical="center"/>
    </xf>
    <xf numFmtId="0" fontId="65" fillId="20" borderId="39"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5" fillId="20" borderId="48" applyNumberFormat="0" applyAlignment="0" applyProtection="0">
      <alignment vertical="center"/>
    </xf>
    <xf numFmtId="0" fontId="3" fillId="12" borderId="40" applyNumberFormat="0" applyFont="0" applyAlignment="0" applyProtection="0">
      <alignment vertical="center"/>
    </xf>
    <xf numFmtId="0" fontId="45" fillId="0" borderId="41">
      <alignment horizontal="distributed" vertical="center" wrapText="1"/>
    </xf>
    <xf numFmtId="1" fontId="45" fillId="0" borderId="41">
      <alignment vertical="center"/>
      <protection locked="0"/>
    </xf>
    <xf numFmtId="189" fontId="45" fillId="0" borderId="41">
      <alignment vertical="center"/>
      <protection locked="0"/>
    </xf>
    <xf numFmtId="0" fontId="66" fillId="9" borderId="57" applyNumberFormat="0" applyAlignment="0" applyProtection="0">
      <alignment vertical="center"/>
    </xf>
    <xf numFmtId="0" fontId="56" fillId="20" borderId="24" applyNumberFormat="0" applyAlignment="0" applyProtection="0">
      <alignment vertical="center"/>
    </xf>
    <xf numFmtId="0" fontId="56" fillId="4" borderId="47" applyNumberFormat="0" applyAlignment="0" applyProtection="0">
      <alignment vertical="center"/>
    </xf>
    <xf numFmtId="0" fontId="3" fillId="12" borderId="69" applyNumberFormat="0" applyFont="0" applyAlignment="0" applyProtection="0">
      <alignment vertical="center"/>
    </xf>
    <xf numFmtId="0" fontId="65" fillId="21" borderId="48" applyNumberFormat="0" applyAlignment="0" applyProtection="0">
      <alignment vertical="center"/>
    </xf>
    <xf numFmtId="0" fontId="65" fillId="20" borderId="58" applyNumberFormat="0" applyAlignment="0" applyProtection="0">
      <alignment vertical="center"/>
    </xf>
    <xf numFmtId="0" fontId="66" fillId="8" borderId="38" applyNumberFormat="0" applyAlignment="0" applyProtection="0">
      <alignment vertical="center"/>
    </xf>
    <xf numFmtId="0" fontId="13" fillId="13" borderId="64" applyNumberFormat="0" applyFont="0" applyAlignment="0" applyProtection="0">
      <alignment vertical="center"/>
    </xf>
    <xf numFmtId="0" fontId="56" fillId="20" borderId="47" applyNumberFormat="0" applyAlignment="0" applyProtection="0">
      <alignment vertical="center"/>
    </xf>
    <xf numFmtId="0" fontId="66" fillId="8" borderId="57" applyNumberFormat="0" applyAlignment="0" applyProtection="0">
      <alignment vertical="center"/>
    </xf>
    <xf numFmtId="0" fontId="65" fillId="5" borderId="48" applyNumberFormat="0" applyAlignment="0" applyProtection="0">
      <alignment vertical="center"/>
    </xf>
    <xf numFmtId="0" fontId="66" fillId="8" borderId="38" applyNumberFormat="0" applyAlignment="0" applyProtection="0">
      <alignment vertical="center"/>
    </xf>
    <xf numFmtId="0" fontId="65" fillId="21" borderId="58" applyNumberFormat="0" applyAlignment="0" applyProtection="0">
      <alignment vertical="center"/>
    </xf>
    <xf numFmtId="0" fontId="66" fillId="8" borderId="67" applyNumberFormat="0" applyAlignment="0" applyProtection="0">
      <alignment vertical="center"/>
    </xf>
    <xf numFmtId="0" fontId="3" fillId="12" borderId="40" applyNumberFormat="0" applyFont="0" applyAlignment="0" applyProtection="0">
      <alignment vertical="center"/>
    </xf>
    <xf numFmtId="0" fontId="65" fillId="5" borderId="48" applyNumberFormat="0" applyAlignment="0" applyProtection="0">
      <alignment vertical="center"/>
    </xf>
    <xf numFmtId="0" fontId="66" fillId="9" borderId="67" applyNumberFormat="0" applyAlignment="0" applyProtection="0">
      <alignment vertical="center"/>
    </xf>
    <xf numFmtId="0" fontId="3" fillId="13" borderId="49" applyNumberFormat="0" applyFont="0" applyAlignment="0" applyProtection="0">
      <alignment vertical="center"/>
    </xf>
    <xf numFmtId="0" fontId="66" fillId="8" borderId="57" applyNumberFormat="0" applyAlignment="0" applyProtection="0">
      <alignment vertical="center"/>
    </xf>
    <xf numFmtId="0" fontId="55" fillId="0" borderId="45" applyNumberFormat="0" applyFill="0" applyAlignment="0" applyProtection="0">
      <alignment vertical="center"/>
    </xf>
    <xf numFmtId="0" fontId="56" fillId="5" borderId="57" applyNumberFormat="0" applyAlignment="0" applyProtection="0">
      <alignment vertical="center"/>
    </xf>
    <xf numFmtId="0" fontId="56" fillId="21" borderId="38" applyNumberFormat="0" applyAlignment="0" applyProtection="0">
      <alignment vertical="center"/>
    </xf>
    <xf numFmtId="0" fontId="65" fillId="20" borderId="58" applyNumberFormat="0" applyAlignment="0" applyProtection="0">
      <alignment vertical="center"/>
    </xf>
    <xf numFmtId="0" fontId="66" fillId="9" borderId="38" applyNumberFormat="0" applyAlignment="0" applyProtection="0">
      <alignment vertical="center"/>
    </xf>
    <xf numFmtId="0" fontId="55" fillId="0" borderId="45" applyNumberFormat="0" applyFill="0" applyAlignment="0" applyProtection="0">
      <alignment vertical="center"/>
    </xf>
    <xf numFmtId="0" fontId="66" fillId="8" borderId="38" applyNumberFormat="0" applyAlignment="0" applyProtection="0">
      <alignment vertical="center"/>
    </xf>
    <xf numFmtId="0" fontId="3" fillId="12" borderId="59" applyNumberFormat="0" applyFont="0" applyAlignment="0" applyProtection="0">
      <alignment vertical="center"/>
    </xf>
    <xf numFmtId="0" fontId="3" fillId="12" borderId="31" applyNumberFormat="0" applyFont="0" applyAlignment="0" applyProtection="0">
      <alignment vertical="center"/>
    </xf>
    <xf numFmtId="0" fontId="13" fillId="13" borderId="49" applyNumberFormat="0" applyFont="0" applyAlignment="0" applyProtection="0">
      <alignment vertical="center"/>
    </xf>
    <xf numFmtId="0" fontId="3" fillId="13" borderId="40" applyNumberFormat="0" applyFont="0" applyAlignment="0" applyProtection="0">
      <alignment vertical="center"/>
    </xf>
    <xf numFmtId="0" fontId="66" fillId="8" borderId="57" applyNumberFormat="0" applyAlignment="0" applyProtection="0">
      <alignment vertical="center"/>
    </xf>
    <xf numFmtId="0" fontId="65" fillId="4" borderId="25" applyNumberFormat="0" applyAlignment="0" applyProtection="0">
      <alignment vertical="center"/>
    </xf>
    <xf numFmtId="0" fontId="56" fillId="20" borderId="38" applyNumberFormat="0" applyAlignment="0" applyProtection="0">
      <alignment vertical="center"/>
    </xf>
    <xf numFmtId="0" fontId="66" fillId="9" borderId="67" applyNumberFormat="0" applyAlignment="0" applyProtection="0">
      <alignment vertical="center"/>
    </xf>
    <xf numFmtId="0" fontId="56" fillId="20" borderId="57" applyNumberFormat="0" applyAlignment="0" applyProtection="0">
      <alignment vertical="center"/>
    </xf>
    <xf numFmtId="0" fontId="3" fillId="12" borderId="31" applyNumberFormat="0" applyFont="0" applyAlignment="0" applyProtection="0">
      <alignment vertical="center"/>
    </xf>
    <xf numFmtId="0" fontId="55" fillId="0" borderId="55" applyNumberFormat="0" applyFill="0" applyAlignment="0" applyProtection="0">
      <alignment vertical="center"/>
    </xf>
    <xf numFmtId="0" fontId="56" fillId="20" borderId="24" applyNumberFormat="0" applyAlignment="0" applyProtection="0">
      <alignment vertical="center"/>
    </xf>
    <xf numFmtId="0" fontId="56" fillId="20" borderId="38" applyNumberFormat="0" applyAlignment="0" applyProtection="0">
      <alignment vertical="center"/>
    </xf>
    <xf numFmtId="0" fontId="55" fillId="0" borderId="55" applyNumberFormat="0" applyFill="0" applyAlignment="0" applyProtection="0">
      <alignment vertical="center"/>
    </xf>
    <xf numFmtId="0" fontId="3" fillId="12" borderId="49" applyNumberFormat="0" applyFont="0" applyAlignment="0" applyProtection="0">
      <alignment vertical="center"/>
    </xf>
    <xf numFmtId="0" fontId="56" fillId="21" borderId="67" applyNumberFormat="0" applyAlignment="0" applyProtection="0">
      <alignment vertical="center"/>
    </xf>
    <xf numFmtId="0" fontId="3" fillId="13" borderId="64" applyNumberFormat="0" applyFont="0" applyAlignment="0" applyProtection="0">
      <alignment vertical="center"/>
    </xf>
    <xf numFmtId="0" fontId="55" fillId="0" borderId="55" applyNumberFormat="0" applyFill="0" applyAlignment="0" applyProtection="0">
      <alignment vertical="center"/>
    </xf>
    <xf numFmtId="0" fontId="56" fillId="4" borderId="57" applyNumberFormat="0" applyAlignment="0" applyProtection="0">
      <alignment vertical="center"/>
    </xf>
    <xf numFmtId="0" fontId="21" fillId="0" borderId="52" applyProtection="0">
      <alignment vertical="center"/>
    </xf>
    <xf numFmtId="0" fontId="55" fillId="0" borderId="46" applyNumberFormat="0" applyFill="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65" fillId="4" borderId="39" applyNumberForma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3" borderId="40" applyNumberFormat="0" applyFont="0" applyAlignment="0" applyProtection="0">
      <alignment vertical="center"/>
    </xf>
    <xf numFmtId="189" fontId="45" fillId="0" borderId="32">
      <alignment vertical="center"/>
      <protection locked="0"/>
    </xf>
    <xf numFmtId="0" fontId="65" fillId="20" borderId="68" applyNumberFormat="0" applyAlignment="0" applyProtection="0">
      <alignment vertical="center"/>
    </xf>
    <xf numFmtId="0" fontId="65" fillId="20" borderId="30" applyNumberFormat="0" applyAlignment="0" applyProtection="0">
      <alignment vertical="center"/>
    </xf>
    <xf numFmtId="0" fontId="13" fillId="13" borderId="40" applyNumberFormat="0" applyFont="0" applyAlignment="0" applyProtection="0">
      <alignment vertical="center"/>
    </xf>
    <xf numFmtId="0" fontId="65" fillId="20" borderId="48" applyNumberFormat="0" applyAlignment="0" applyProtection="0">
      <alignment vertical="center"/>
    </xf>
    <xf numFmtId="0" fontId="66" fillId="8" borderId="24" applyNumberFormat="0" applyAlignment="0" applyProtection="0">
      <alignment vertical="center"/>
    </xf>
    <xf numFmtId="0" fontId="56" fillId="4" borderId="38" applyNumberFormat="0" applyAlignment="0" applyProtection="0">
      <alignment vertical="center"/>
    </xf>
    <xf numFmtId="0" fontId="66" fillId="8" borderId="38" applyNumberFormat="0" applyAlignment="0" applyProtection="0">
      <alignment vertical="center"/>
    </xf>
    <xf numFmtId="0" fontId="1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13" fillId="13" borderId="26" applyNumberFormat="0" applyFont="0" applyAlignment="0" applyProtection="0">
      <alignment vertical="center"/>
    </xf>
    <xf numFmtId="0" fontId="3" fillId="12" borderId="26" applyNumberFormat="0" applyFont="0" applyAlignment="0" applyProtection="0">
      <alignment vertical="center"/>
    </xf>
    <xf numFmtId="0" fontId="1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1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0" fontId="65" fillId="5" borderId="58" applyNumberFormat="0" applyAlignment="0" applyProtection="0">
      <alignment vertical="center"/>
    </xf>
    <xf numFmtId="189" fontId="45" fillId="0" borderId="32">
      <alignment vertical="center"/>
      <protection locked="0"/>
    </xf>
    <xf numFmtId="189" fontId="45" fillId="0" borderId="32">
      <alignment vertical="center"/>
      <protection locked="0"/>
    </xf>
    <xf numFmtId="189" fontId="45" fillId="0" borderId="32">
      <alignment vertical="center"/>
      <protection locked="0"/>
    </xf>
    <xf numFmtId="189" fontId="45" fillId="0" borderId="32">
      <alignment vertical="center"/>
      <protection locked="0"/>
    </xf>
    <xf numFmtId="189" fontId="45" fillId="0" borderId="32">
      <alignment vertical="center"/>
      <protection locked="0"/>
    </xf>
    <xf numFmtId="189" fontId="45" fillId="0" borderId="32">
      <alignment vertical="center"/>
      <protection locked="0"/>
    </xf>
    <xf numFmtId="1" fontId="45" fillId="0" borderId="32">
      <alignment vertical="center"/>
      <protection locked="0"/>
    </xf>
    <xf numFmtId="1" fontId="45" fillId="0" borderId="32">
      <alignment vertical="center"/>
      <protection locked="0"/>
    </xf>
    <xf numFmtId="1" fontId="45" fillId="0" borderId="32">
      <alignment vertical="center"/>
      <protection locked="0"/>
    </xf>
    <xf numFmtId="1" fontId="45" fillId="0" borderId="32">
      <alignment vertical="center"/>
      <protection locked="0"/>
    </xf>
    <xf numFmtId="1" fontId="45" fillId="0" borderId="32">
      <alignment vertical="center"/>
      <protection locked="0"/>
    </xf>
    <xf numFmtId="1" fontId="45" fillId="0" borderId="32">
      <alignment vertical="center"/>
      <protection locked="0"/>
    </xf>
    <xf numFmtId="0" fontId="45" fillId="0" borderId="32">
      <alignment horizontal="distributed" vertical="center" wrapText="1"/>
    </xf>
    <xf numFmtId="0" fontId="45" fillId="0" borderId="32">
      <alignment horizontal="distributed" vertical="center" wrapText="1"/>
    </xf>
    <xf numFmtId="0" fontId="45" fillId="0" borderId="32">
      <alignment horizontal="distributed" vertical="center" wrapText="1"/>
    </xf>
    <xf numFmtId="0" fontId="45" fillId="0" borderId="32">
      <alignment horizontal="distributed" vertical="center" wrapText="1"/>
    </xf>
    <xf numFmtId="189" fontId="45" fillId="0" borderId="32">
      <alignment vertical="center"/>
      <protection locked="0"/>
    </xf>
    <xf numFmtId="189" fontId="45" fillId="0" borderId="32">
      <alignment vertical="center"/>
      <protection locked="0"/>
    </xf>
    <xf numFmtId="0" fontId="45" fillId="0" borderId="32">
      <alignment horizontal="distributed" vertical="center" wrapText="1"/>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1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13" fillId="12" borderId="31" applyNumberFormat="0" applyFon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5" fillId="5" borderId="25" applyNumberFormat="0" applyAlignment="0" applyProtection="0">
      <alignment vertical="center"/>
    </xf>
    <xf numFmtId="0" fontId="65" fillId="21"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5"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1"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5"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5"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5"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4" borderId="25" applyNumberFormat="0" applyAlignment="0" applyProtection="0">
      <alignment vertical="center"/>
    </xf>
    <xf numFmtId="0" fontId="65" fillId="21"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65" fillId="20" borderId="25" applyNumberFormat="0" applyAlignment="0" applyProtection="0">
      <alignment vertical="center"/>
    </xf>
    <xf numFmtId="0" fontId="3" fillId="12" borderId="31" applyNumberFormat="0" applyFon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4" borderId="30" applyNumberFormat="0" applyAlignment="0" applyProtection="0">
      <alignment vertical="center"/>
    </xf>
    <xf numFmtId="0" fontId="65" fillId="4"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56" fillId="4" borderId="57" applyNumberFormat="0" applyAlignment="0" applyProtection="0">
      <alignment vertical="center"/>
    </xf>
    <xf numFmtId="0" fontId="3" fillId="12" borderId="64" applyNumberFormat="0" applyFont="0" applyAlignment="0" applyProtection="0">
      <alignment vertical="center"/>
    </xf>
    <xf numFmtId="0" fontId="3" fillId="12" borderId="69" applyNumberFormat="0" applyFont="0" applyAlignment="0" applyProtection="0">
      <alignment vertical="center"/>
    </xf>
    <xf numFmtId="189" fontId="45" fillId="0" borderId="41">
      <alignment vertical="center"/>
      <protection locked="0"/>
    </xf>
    <xf numFmtId="0" fontId="56" fillId="20" borderId="47" applyNumberFormat="0" applyAlignment="0" applyProtection="0">
      <alignment vertical="center"/>
    </xf>
    <xf numFmtId="0" fontId="55" fillId="0" borderId="45" applyNumberFormat="0" applyFill="0" applyAlignment="0" applyProtection="0">
      <alignment vertical="center"/>
    </xf>
    <xf numFmtId="0" fontId="3" fillId="13" borderId="64" applyNumberFormat="0" applyFont="0" applyAlignment="0" applyProtection="0">
      <alignment vertical="center"/>
    </xf>
    <xf numFmtId="0" fontId="66" fillId="8" borderId="67" applyNumberFormat="0" applyAlignment="0" applyProtection="0">
      <alignment vertical="center"/>
    </xf>
    <xf numFmtId="0" fontId="56" fillId="21" borderId="57" applyNumberFormat="0" applyAlignment="0" applyProtection="0">
      <alignment vertical="center"/>
    </xf>
    <xf numFmtId="0" fontId="3" fillId="12" borderId="49" applyNumberFormat="0" applyFont="0" applyAlignment="0" applyProtection="0">
      <alignment vertical="center"/>
    </xf>
    <xf numFmtId="0" fontId="65" fillId="20" borderId="68" applyNumberFormat="0" applyAlignment="0" applyProtection="0">
      <alignment vertical="center"/>
    </xf>
    <xf numFmtId="0" fontId="65" fillId="4" borderId="30" applyNumberFormat="0" applyAlignment="0" applyProtection="0">
      <alignment vertical="center"/>
    </xf>
    <xf numFmtId="0" fontId="66" fillId="8" borderId="47" applyNumberFormat="0" applyAlignment="0" applyProtection="0">
      <alignment vertical="center"/>
    </xf>
    <xf numFmtId="0" fontId="65" fillId="21" borderId="48" applyNumberFormat="0" applyAlignment="0" applyProtection="0">
      <alignment vertical="center"/>
    </xf>
    <xf numFmtId="0" fontId="65" fillId="20" borderId="48" applyNumberFormat="0" applyAlignment="0" applyProtection="0">
      <alignment vertical="center"/>
    </xf>
    <xf numFmtId="0" fontId="3" fillId="12" borderId="59" applyNumberFormat="0" applyFont="0" applyAlignment="0" applyProtection="0">
      <alignment vertical="center"/>
    </xf>
    <xf numFmtId="0" fontId="56" fillId="21" borderId="47" applyNumberFormat="0" applyAlignment="0" applyProtection="0">
      <alignment vertical="center"/>
    </xf>
    <xf numFmtId="0" fontId="55" fillId="0" borderId="45" applyNumberFormat="0" applyFill="0" applyAlignment="0" applyProtection="0">
      <alignment vertical="center"/>
    </xf>
    <xf numFmtId="0" fontId="55" fillId="0" borderId="45" applyNumberFormat="0" applyFill="0" applyAlignment="0" applyProtection="0">
      <alignment vertical="center"/>
    </xf>
    <xf numFmtId="0" fontId="55" fillId="0" borderId="36" applyNumberFormat="0" applyFill="0" applyAlignment="0" applyProtection="0">
      <alignment vertical="center"/>
    </xf>
    <xf numFmtId="0" fontId="3" fillId="12" borderId="59" applyNumberFormat="0" applyFont="0" applyAlignment="0" applyProtection="0">
      <alignment vertical="center"/>
    </xf>
    <xf numFmtId="0" fontId="56" fillId="20" borderId="62" applyNumberFormat="0" applyAlignment="0" applyProtection="0">
      <alignment vertical="center"/>
    </xf>
    <xf numFmtId="0" fontId="65" fillId="4" borderId="68" applyNumberFormat="0" applyAlignment="0" applyProtection="0">
      <alignment vertical="center"/>
    </xf>
    <xf numFmtId="0" fontId="56" fillId="21" borderId="67" applyNumberFormat="0" applyAlignment="0" applyProtection="0">
      <alignment vertical="center"/>
    </xf>
    <xf numFmtId="0" fontId="13" fillId="13" borderId="64" applyNumberFormat="0" applyFont="0" applyAlignment="0" applyProtection="0">
      <alignment vertical="center"/>
    </xf>
    <xf numFmtId="0" fontId="55" fillId="0" borderId="55" applyNumberFormat="0" applyFill="0" applyAlignment="0" applyProtection="0">
      <alignment vertical="center"/>
    </xf>
    <xf numFmtId="0" fontId="55" fillId="0" borderId="65" applyNumberFormat="0" applyFill="0" applyAlignment="0" applyProtection="0">
      <alignment vertical="center"/>
    </xf>
    <xf numFmtId="0" fontId="56" fillId="20" borderId="57" applyNumberFormat="0" applyAlignment="0" applyProtection="0">
      <alignment vertical="center"/>
    </xf>
    <xf numFmtId="0" fontId="65" fillId="20" borderId="30" applyNumberFormat="0" applyAlignment="0" applyProtection="0">
      <alignment vertical="center"/>
    </xf>
    <xf numFmtId="0" fontId="65" fillId="4" borderId="63" applyNumberFormat="0" applyAlignment="0" applyProtection="0">
      <alignment vertical="center"/>
    </xf>
    <xf numFmtId="0" fontId="65" fillId="21" borderId="63" applyNumberFormat="0" applyAlignment="0" applyProtection="0">
      <alignment vertical="center"/>
    </xf>
    <xf numFmtId="0" fontId="56" fillId="4"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4"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57" applyNumberFormat="0" applyAlignment="0" applyProtection="0">
      <alignment vertical="center"/>
    </xf>
    <xf numFmtId="0" fontId="3" fillId="12" borderId="59" applyNumberFormat="0" applyFont="0" applyAlignment="0" applyProtection="0">
      <alignment vertical="center"/>
    </xf>
    <xf numFmtId="0" fontId="66" fillId="8" borderId="29" applyNumberFormat="0" applyAlignment="0" applyProtection="0">
      <alignment vertical="center"/>
    </xf>
    <xf numFmtId="0" fontId="66" fillId="9" borderId="62" applyNumberFormat="0" applyAlignment="0" applyProtection="0">
      <alignment vertical="center"/>
    </xf>
    <xf numFmtId="0" fontId="65" fillId="4" borderId="68" applyNumberFormat="0" applyAlignment="0" applyProtection="0">
      <alignment vertical="center"/>
    </xf>
    <xf numFmtId="0" fontId="55" fillId="0" borderId="61" applyNumberFormat="0" applyFill="0" applyAlignment="0" applyProtection="0">
      <alignment vertical="center"/>
    </xf>
    <xf numFmtId="0" fontId="13" fillId="13" borderId="69" applyNumberFormat="0" applyFont="0" applyAlignment="0" applyProtection="0">
      <alignment vertical="center"/>
    </xf>
    <xf numFmtId="0" fontId="3" fillId="12" borderId="49" applyNumberFormat="0" applyFont="0" applyAlignment="0" applyProtection="0">
      <alignment vertical="center"/>
    </xf>
    <xf numFmtId="0" fontId="56" fillId="20" borderId="67" applyNumberFormat="0" applyAlignment="0" applyProtection="0">
      <alignment vertical="center"/>
    </xf>
    <xf numFmtId="0" fontId="66" fillId="8" borderId="47" applyNumberFormat="0" applyAlignment="0" applyProtection="0">
      <alignment vertical="center"/>
    </xf>
    <xf numFmtId="0" fontId="66" fillId="9" borderId="47" applyNumberFormat="0" applyAlignment="0" applyProtection="0">
      <alignment vertical="center"/>
    </xf>
    <xf numFmtId="0" fontId="66" fillId="9" borderId="47" applyNumberFormat="0" applyAlignment="0" applyProtection="0">
      <alignment vertical="center"/>
    </xf>
    <xf numFmtId="0" fontId="13" fillId="12" borderId="69" applyNumberFormat="0" applyFont="0" applyAlignment="0" applyProtection="0">
      <alignment vertical="center"/>
    </xf>
    <xf numFmtId="0" fontId="56" fillId="20" borderId="57" applyNumberFormat="0" applyAlignment="0" applyProtection="0">
      <alignment vertical="center"/>
    </xf>
    <xf numFmtId="0" fontId="55" fillId="0" borderId="55" applyNumberFormat="0" applyFill="0" applyAlignment="0" applyProtection="0">
      <alignment vertical="center"/>
    </xf>
    <xf numFmtId="0" fontId="65" fillId="20" borderId="30" applyNumberFormat="0" applyAlignment="0" applyProtection="0">
      <alignment vertical="center"/>
    </xf>
    <xf numFmtId="0" fontId="65" fillId="4" borderId="30" applyNumberFormat="0" applyAlignment="0" applyProtection="0">
      <alignment vertical="center"/>
    </xf>
    <xf numFmtId="0" fontId="56" fillId="21" borderId="47" applyNumberFormat="0" applyAlignment="0" applyProtection="0">
      <alignment vertical="center"/>
    </xf>
    <xf numFmtId="0" fontId="65" fillId="21" borderId="68" applyNumberFormat="0" applyAlignment="0" applyProtection="0">
      <alignment vertical="center"/>
    </xf>
    <xf numFmtId="0" fontId="56" fillId="4" borderId="57" applyNumberFormat="0" applyAlignment="0" applyProtection="0">
      <alignment vertical="center"/>
    </xf>
    <xf numFmtId="0" fontId="66" fillId="9" borderId="62" applyNumberFormat="0" applyAlignment="0" applyProtection="0">
      <alignment vertical="center"/>
    </xf>
    <xf numFmtId="0" fontId="56" fillId="20" borderId="29" applyNumberFormat="0" applyAlignment="0" applyProtection="0">
      <alignment vertical="center"/>
    </xf>
    <xf numFmtId="0" fontId="3" fillId="13" borderId="64" applyNumberFormat="0" applyFont="0" applyAlignment="0" applyProtection="0">
      <alignment vertical="center"/>
    </xf>
    <xf numFmtId="0" fontId="55" fillId="0" borderId="55" applyNumberFormat="0" applyFill="0" applyAlignment="0" applyProtection="0">
      <alignment vertical="center"/>
    </xf>
    <xf numFmtId="0" fontId="65" fillId="20" borderId="63" applyNumberFormat="0" applyAlignment="0" applyProtection="0">
      <alignment vertical="center"/>
    </xf>
    <xf numFmtId="0" fontId="65" fillId="20" borderId="48" applyNumberFormat="0" applyAlignment="0" applyProtection="0">
      <alignment vertical="center"/>
    </xf>
    <xf numFmtId="0" fontId="65" fillId="21" borderId="58" applyNumberFormat="0" applyAlignment="0" applyProtection="0">
      <alignment vertical="center"/>
    </xf>
    <xf numFmtId="0" fontId="56" fillId="20" borderId="38" applyNumberForma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56" fillId="4" borderId="67" applyNumberFormat="0" applyAlignment="0" applyProtection="0">
      <alignment vertical="center"/>
    </xf>
    <xf numFmtId="0" fontId="55" fillId="0" borderId="37" applyNumberFormat="0" applyFill="0" applyAlignment="0" applyProtection="0">
      <alignment vertical="center"/>
    </xf>
    <xf numFmtId="0" fontId="55" fillId="0" borderId="36" applyNumberFormat="0" applyFill="0" applyAlignment="0" applyProtection="0">
      <alignment vertical="center"/>
    </xf>
    <xf numFmtId="0" fontId="3" fillId="13" borderId="64" applyNumberFormat="0" applyFont="0" applyAlignment="0" applyProtection="0">
      <alignment vertical="center"/>
    </xf>
    <xf numFmtId="0" fontId="3" fillId="12" borderId="64" applyNumberFormat="0" applyFont="0" applyAlignment="0" applyProtection="0">
      <alignment vertical="center"/>
    </xf>
    <xf numFmtId="0" fontId="56" fillId="20" borderId="38" applyNumberFormat="0" applyAlignment="0" applyProtection="0">
      <alignment vertical="center"/>
    </xf>
    <xf numFmtId="0" fontId="56" fillId="5" borderId="38" applyNumberFormat="0" applyAlignment="0" applyProtection="0">
      <alignment vertical="center"/>
    </xf>
    <xf numFmtId="0" fontId="56" fillId="21" borderId="38" applyNumberFormat="0" applyAlignment="0" applyProtection="0">
      <alignment vertical="center"/>
    </xf>
    <xf numFmtId="0" fontId="56" fillId="20" borderId="38" applyNumberFormat="0" applyAlignment="0" applyProtection="0">
      <alignment vertical="center"/>
    </xf>
    <xf numFmtId="0" fontId="65" fillId="4" borderId="58" applyNumberFormat="0" applyAlignment="0" applyProtection="0">
      <alignment vertical="center"/>
    </xf>
    <xf numFmtId="0" fontId="65" fillId="20" borderId="48" applyNumberFormat="0" applyAlignment="0" applyProtection="0">
      <alignment vertical="center"/>
    </xf>
    <xf numFmtId="0" fontId="65" fillId="4" borderId="68" applyNumberFormat="0" applyAlignment="0" applyProtection="0">
      <alignment vertical="center"/>
    </xf>
    <xf numFmtId="0" fontId="66" fillId="8" borderId="67" applyNumberFormat="0" applyAlignment="0" applyProtection="0">
      <alignment vertical="center"/>
    </xf>
    <xf numFmtId="0" fontId="56" fillId="21" borderId="67" applyNumberFormat="0" applyAlignment="0" applyProtection="0">
      <alignment vertical="center"/>
    </xf>
    <xf numFmtId="0" fontId="65" fillId="20" borderId="68" applyNumberFormat="0" applyAlignment="0" applyProtection="0">
      <alignment vertical="center"/>
    </xf>
    <xf numFmtId="0" fontId="66" fillId="9" borderId="57" applyNumberFormat="0" applyAlignment="0" applyProtection="0">
      <alignment vertical="center"/>
    </xf>
    <xf numFmtId="0" fontId="45" fillId="0" borderId="70">
      <alignment horizontal="distributed" vertical="center" wrapText="1"/>
    </xf>
    <xf numFmtId="0" fontId="55" fillId="0" borderId="61" applyNumberFormat="0" applyFill="0" applyAlignment="0" applyProtection="0">
      <alignment vertical="center"/>
    </xf>
    <xf numFmtId="0" fontId="56" fillId="21" borderId="57" applyNumberFormat="0" applyAlignment="0" applyProtection="0">
      <alignment vertical="center"/>
    </xf>
    <xf numFmtId="0" fontId="65" fillId="4" borderId="39" applyNumberFormat="0" applyAlignment="0" applyProtection="0">
      <alignment vertical="center"/>
    </xf>
    <xf numFmtId="0" fontId="65" fillId="21" borderId="39" applyNumberFormat="0" applyAlignment="0" applyProtection="0">
      <alignment vertical="center"/>
    </xf>
    <xf numFmtId="0" fontId="65" fillId="20" borderId="39" applyNumberFormat="0" applyAlignment="0" applyProtection="0">
      <alignment vertical="center"/>
    </xf>
    <xf numFmtId="0" fontId="65" fillId="21" borderId="39" applyNumberFormat="0" applyAlignment="0" applyProtection="0">
      <alignment vertical="center"/>
    </xf>
    <xf numFmtId="0" fontId="65" fillId="4" borderId="39" applyNumberFormat="0" applyAlignment="0" applyProtection="0">
      <alignment vertical="center"/>
    </xf>
    <xf numFmtId="0" fontId="66" fillId="9" borderId="38" applyNumberFormat="0" applyAlignment="0" applyProtection="0">
      <alignment vertical="center"/>
    </xf>
    <xf numFmtId="0" fontId="66" fillId="9" borderId="38" applyNumberFormat="0" applyAlignment="0" applyProtection="0">
      <alignment vertical="center"/>
    </xf>
    <xf numFmtId="0" fontId="66" fillId="9" borderId="38" applyNumberForma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3" borderId="40" applyNumberFormat="0" applyFont="0" applyAlignment="0" applyProtection="0">
      <alignment vertical="center"/>
    </xf>
    <xf numFmtId="0" fontId="3" fillId="12" borderId="59" applyNumberFormat="0" applyFont="0" applyAlignment="0" applyProtection="0">
      <alignment vertical="center"/>
    </xf>
    <xf numFmtId="0" fontId="66" fillId="9" borderId="38" applyNumberFormat="0" applyAlignment="0" applyProtection="0">
      <alignment vertical="center"/>
    </xf>
    <xf numFmtId="0" fontId="3" fillId="12" borderId="40" applyNumberFormat="0" applyFont="0" applyAlignment="0" applyProtection="0">
      <alignment vertical="center"/>
    </xf>
    <xf numFmtId="0" fontId="56" fillId="20" borderId="67" applyNumberFormat="0" applyAlignment="0" applyProtection="0">
      <alignment vertical="center"/>
    </xf>
    <xf numFmtId="0" fontId="65" fillId="20" borderId="63" applyNumberFormat="0" applyAlignment="0" applyProtection="0">
      <alignment vertical="center"/>
    </xf>
    <xf numFmtId="0" fontId="56" fillId="4" borderId="57"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3" fillId="12" borderId="49" applyNumberFormat="0" applyFont="0" applyAlignment="0" applyProtection="0">
      <alignment vertical="center"/>
    </xf>
    <xf numFmtId="0" fontId="56" fillId="4" borderId="29" applyNumberFormat="0" applyAlignment="0" applyProtection="0">
      <alignment vertical="center"/>
    </xf>
    <xf numFmtId="0" fontId="65" fillId="20" borderId="68" applyNumberFormat="0" applyAlignment="0" applyProtection="0">
      <alignment vertical="center"/>
    </xf>
    <xf numFmtId="0" fontId="66" fillId="8" borderId="57" applyNumberFormat="0" applyAlignment="0" applyProtection="0">
      <alignment vertical="center"/>
    </xf>
    <xf numFmtId="0" fontId="65" fillId="21" borderId="48" applyNumberFormat="0" applyAlignment="0" applyProtection="0">
      <alignment vertical="center"/>
    </xf>
    <xf numFmtId="0" fontId="65" fillId="5" borderId="48" applyNumberFormat="0" applyAlignment="0" applyProtection="0">
      <alignment vertical="center"/>
    </xf>
    <xf numFmtId="1" fontId="45" fillId="0" borderId="70">
      <alignment vertical="center"/>
      <protection locked="0"/>
    </xf>
    <xf numFmtId="0" fontId="3" fillId="12" borderId="59" applyNumberFormat="0" applyFont="0" applyAlignment="0" applyProtection="0">
      <alignment vertical="center"/>
    </xf>
    <xf numFmtId="0" fontId="56" fillId="4" borderId="29" applyNumberFormat="0" applyAlignment="0" applyProtection="0">
      <alignment vertical="center"/>
    </xf>
    <xf numFmtId="0" fontId="55" fillId="0" borderId="66" applyNumberFormat="0" applyFill="0" applyAlignment="0" applyProtection="0">
      <alignment vertical="center"/>
    </xf>
    <xf numFmtId="0" fontId="65" fillId="20" borderId="63" applyNumberFormat="0" applyAlignment="0" applyProtection="0">
      <alignment vertical="center"/>
    </xf>
    <xf numFmtId="0" fontId="66" fillId="9" borderId="67" applyNumberFormat="0" applyAlignment="0" applyProtection="0">
      <alignment vertical="center"/>
    </xf>
    <xf numFmtId="0" fontId="56" fillId="21" borderId="47" applyNumberFormat="0" applyAlignment="0" applyProtection="0">
      <alignment vertical="center"/>
    </xf>
    <xf numFmtId="0" fontId="55" fillId="0" borderId="45" applyNumberFormat="0" applyFill="0" applyAlignment="0" applyProtection="0">
      <alignment vertical="center"/>
    </xf>
    <xf numFmtId="0" fontId="3" fillId="12" borderId="69" applyNumberFormat="0" applyFont="0" applyAlignment="0" applyProtection="0">
      <alignment vertical="center"/>
    </xf>
    <xf numFmtId="0" fontId="55" fillId="0" borderId="45" applyNumberFormat="0" applyFill="0" applyAlignment="0" applyProtection="0">
      <alignment vertical="center"/>
    </xf>
    <xf numFmtId="0" fontId="56" fillId="21" borderId="38" applyNumberFormat="0" applyAlignment="0" applyProtection="0">
      <alignment vertical="center"/>
    </xf>
    <xf numFmtId="0" fontId="3" fillId="12" borderId="40" applyNumberFormat="0" applyFont="0" applyAlignment="0" applyProtection="0">
      <alignment vertical="center"/>
    </xf>
    <xf numFmtId="0" fontId="56" fillId="5" borderId="57" applyNumberFormat="0" applyAlignment="0" applyProtection="0">
      <alignment vertical="center"/>
    </xf>
    <xf numFmtId="0" fontId="65" fillId="4" borderId="58" applyNumberFormat="0" applyAlignment="0" applyProtection="0">
      <alignment vertical="center"/>
    </xf>
    <xf numFmtId="0" fontId="56" fillId="4" borderId="38" applyNumberFormat="0" applyAlignment="0" applyProtection="0">
      <alignment vertical="center"/>
    </xf>
    <xf numFmtId="0" fontId="65" fillId="21" borderId="63" applyNumberFormat="0" applyAlignment="0" applyProtection="0">
      <alignment vertical="center"/>
    </xf>
    <xf numFmtId="0" fontId="3" fillId="13" borderId="69" applyNumberFormat="0" applyFont="0" applyAlignment="0" applyProtection="0">
      <alignment vertical="center"/>
    </xf>
    <xf numFmtId="0" fontId="56" fillId="20" borderId="38" applyNumberFormat="0" applyAlignment="0" applyProtection="0">
      <alignment vertical="center"/>
    </xf>
    <xf numFmtId="0" fontId="65" fillId="20" borderId="39" applyNumberFormat="0" applyAlignment="0" applyProtection="0">
      <alignment vertical="center"/>
    </xf>
    <xf numFmtId="0" fontId="55" fillId="0" borderId="66" applyNumberFormat="0" applyFill="0" applyAlignment="0" applyProtection="0">
      <alignment vertical="center"/>
    </xf>
    <xf numFmtId="0" fontId="3" fillId="13" borderId="69" applyNumberFormat="0" applyFont="0" applyAlignment="0" applyProtection="0">
      <alignment vertical="center"/>
    </xf>
    <xf numFmtId="0" fontId="56" fillId="20" borderId="38" applyNumberFormat="0" applyAlignment="0" applyProtection="0">
      <alignment vertical="center"/>
    </xf>
    <xf numFmtId="0" fontId="3" fillId="12" borderId="64" applyNumberFormat="0" applyFont="0" applyAlignment="0" applyProtection="0">
      <alignment vertical="center"/>
    </xf>
    <xf numFmtId="0" fontId="56" fillId="5" borderId="57" applyNumberFormat="0" applyAlignment="0" applyProtection="0">
      <alignment vertical="center"/>
    </xf>
    <xf numFmtId="0" fontId="65" fillId="4" borderId="39" applyNumberFormat="0" applyAlignment="0" applyProtection="0">
      <alignment vertical="center"/>
    </xf>
    <xf numFmtId="0" fontId="65" fillId="20" borderId="39"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1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65" fillId="21" borderId="58" applyNumberFormat="0" applyAlignment="0" applyProtection="0">
      <alignment vertical="center"/>
    </xf>
    <xf numFmtId="0" fontId="65" fillId="4" borderId="68" applyNumberFormat="0" applyAlignment="0" applyProtection="0">
      <alignment vertical="center"/>
    </xf>
    <xf numFmtId="0" fontId="56" fillId="21" borderId="57" applyNumberFormat="0" applyAlignment="0" applyProtection="0">
      <alignment vertical="center"/>
    </xf>
    <xf numFmtId="0" fontId="56" fillId="21" borderId="62" applyNumberFormat="0" applyAlignment="0" applyProtection="0">
      <alignment vertical="center"/>
    </xf>
    <xf numFmtId="0" fontId="3" fillId="12" borderId="49" applyNumberFormat="0" applyFont="0" applyAlignment="0" applyProtection="0">
      <alignment vertical="center"/>
    </xf>
    <xf numFmtId="0" fontId="65" fillId="4" borderId="30" applyNumberFormat="0" applyAlignment="0" applyProtection="0">
      <alignment vertical="center"/>
    </xf>
    <xf numFmtId="0" fontId="55" fillId="0" borderId="56" applyNumberFormat="0" applyFill="0" applyAlignment="0" applyProtection="0">
      <alignment vertical="center"/>
    </xf>
    <xf numFmtId="0" fontId="3" fillId="12" borderId="40" applyNumberFormat="0" applyFont="0" applyAlignment="0" applyProtection="0">
      <alignment vertical="center"/>
    </xf>
    <xf numFmtId="0" fontId="66" fillId="8" borderId="57" applyNumberFormat="0" applyAlignment="0" applyProtection="0">
      <alignment vertical="center"/>
    </xf>
    <xf numFmtId="0" fontId="45" fillId="0" borderId="70">
      <alignment horizontal="distributed" vertical="center" wrapText="1"/>
    </xf>
    <xf numFmtId="0" fontId="65" fillId="21" borderId="68" applyNumberFormat="0" applyAlignment="0" applyProtection="0">
      <alignment vertical="center"/>
    </xf>
    <xf numFmtId="0" fontId="66" fillId="8" borderId="57" applyNumberFormat="0" applyAlignment="0" applyProtection="0">
      <alignment vertical="center"/>
    </xf>
    <xf numFmtId="0" fontId="3" fillId="13" borderId="49" applyNumberFormat="0" applyFont="0" applyAlignment="0" applyProtection="0">
      <alignment vertical="center"/>
    </xf>
    <xf numFmtId="0" fontId="65" fillId="20" borderId="58" applyNumberFormat="0" applyAlignment="0" applyProtection="0">
      <alignment vertical="center"/>
    </xf>
    <xf numFmtId="0" fontId="56" fillId="21" borderId="57" applyNumberFormat="0" applyAlignment="0" applyProtection="0">
      <alignment vertical="center"/>
    </xf>
    <xf numFmtId="1" fontId="45" fillId="0" borderId="41">
      <alignment vertical="center"/>
      <protection locked="0"/>
    </xf>
    <xf numFmtId="0" fontId="65" fillId="21" borderId="39" applyNumberFormat="0" applyAlignment="0" applyProtection="0">
      <alignment vertical="center"/>
    </xf>
    <xf numFmtId="0" fontId="56" fillId="21" borderId="62" applyNumberFormat="0" applyAlignment="0" applyProtection="0">
      <alignment vertical="center"/>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13" fillId="13" borderId="31" applyNumberFormat="0" applyFont="0" applyAlignment="0" applyProtection="0">
      <alignment vertical="center"/>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56" fillId="5" borderId="24" applyNumberFormat="0" applyAlignment="0" applyProtection="0">
      <alignment vertical="center"/>
    </xf>
    <xf numFmtId="0" fontId="56" fillId="5" borderId="24" applyNumberFormat="0" applyAlignment="0" applyProtection="0">
      <alignment vertical="center"/>
    </xf>
    <xf numFmtId="0" fontId="56" fillId="5" borderId="24" applyNumberFormat="0" applyAlignment="0" applyProtection="0">
      <alignment vertical="center"/>
    </xf>
    <xf numFmtId="0" fontId="56" fillId="5" borderId="24" applyNumberFormat="0" applyAlignment="0" applyProtection="0">
      <alignment vertical="center"/>
    </xf>
    <xf numFmtId="0" fontId="56" fillId="4"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5" borderId="24" applyNumberFormat="0" applyAlignment="0" applyProtection="0">
      <alignment vertical="center"/>
    </xf>
    <xf numFmtId="0" fontId="56" fillId="5" borderId="24" applyNumberFormat="0" applyAlignment="0" applyProtection="0">
      <alignment vertical="center"/>
    </xf>
    <xf numFmtId="0" fontId="56" fillId="4" borderId="24" applyNumberFormat="0" applyAlignment="0" applyProtection="0">
      <alignment vertical="center"/>
    </xf>
    <xf numFmtId="0" fontId="56" fillId="5" borderId="24" applyNumberFormat="0" applyAlignment="0" applyProtection="0">
      <alignment vertical="center"/>
    </xf>
    <xf numFmtId="0" fontId="56" fillId="4" borderId="24" applyNumberFormat="0" applyAlignment="0" applyProtection="0">
      <alignment vertical="center"/>
    </xf>
    <xf numFmtId="0" fontId="56" fillId="5" borderId="24" applyNumberFormat="0" applyAlignment="0" applyProtection="0">
      <alignment vertical="center"/>
    </xf>
    <xf numFmtId="0" fontId="56" fillId="21" borderId="24" applyNumberFormat="0" applyAlignment="0" applyProtection="0">
      <alignment vertical="center"/>
    </xf>
    <xf numFmtId="0" fontId="56" fillId="5" borderId="24" applyNumberFormat="0" applyAlignment="0" applyProtection="0">
      <alignment vertical="center"/>
    </xf>
    <xf numFmtId="0" fontId="56" fillId="5" borderId="24" applyNumberFormat="0" applyAlignment="0" applyProtection="0">
      <alignment vertical="center"/>
    </xf>
    <xf numFmtId="0" fontId="56" fillId="4" borderId="24" applyNumberFormat="0" applyAlignment="0" applyProtection="0">
      <alignment vertical="center"/>
    </xf>
    <xf numFmtId="0" fontId="56" fillId="4"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66" fillId="9" borderId="67"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5" fillId="21" borderId="30" applyNumberFormat="0" applyAlignment="0" applyProtection="0">
      <alignment vertical="center"/>
    </xf>
    <xf numFmtId="0" fontId="65" fillId="4"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65" fillId="21" borderId="30" applyNumberFormat="0" applyAlignment="0" applyProtection="0">
      <alignment vertical="center"/>
    </xf>
    <xf numFmtId="0" fontId="65" fillId="4" borderId="30" applyNumberFormat="0" applyAlignment="0" applyProtection="0">
      <alignment vertical="center"/>
    </xf>
    <xf numFmtId="0" fontId="65" fillId="4" borderId="30" applyNumberFormat="0" applyAlignment="0" applyProtection="0">
      <alignment vertical="center"/>
    </xf>
    <xf numFmtId="0" fontId="65" fillId="5" borderId="30" applyNumberFormat="0" applyAlignment="0" applyProtection="0">
      <alignment vertical="center"/>
    </xf>
    <xf numFmtId="0" fontId="65" fillId="5" borderId="30" applyNumberFormat="0" applyAlignment="0" applyProtection="0">
      <alignment vertical="center"/>
    </xf>
    <xf numFmtId="0" fontId="65" fillId="5"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55" fillId="0" borderId="65" applyNumberFormat="0" applyFill="0" applyAlignment="0" applyProtection="0">
      <alignment vertical="center"/>
    </xf>
    <xf numFmtId="0" fontId="56" fillId="21" borderId="57" applyNumberFormat="0" applyAlignment="0" applyProtection="0">
      <alignment vertical="center"/>
    </xf>
    <xf numFmtId="0" fontId="3" fillId="12" borderId="59" applyNumberFormat="0" applyFont="0" applyAlignment="0" applyProtection="0">
      <alignment vertical="center"/>
    </xf>
    <xf numFmtId="0" fontId="56" fillId="21" borderId="67" applyNumberFormat="0" applyAlignment="0" applyProtection="0">
      <alignment vertical="center"/>
    </xf>
    <xf numFmtId="0" fontId="3" fillId="13" borderId="64" applyNumberFormat="0" applyFont="0" applyAlignment="0" applyProtection="0">
      <alignment vertical="center"/>
    </xf>
    <xf numFmtId="0" fontId="65" fillId="21" borderId="58" applyNumberFormat="0" applyAlignment="0" applyProtection="0">
      <alignment vertical="center"/>
    </xf>
    <xf numFmtId="0" fontId="3" fillId="13" borderId="49" applyNumberFormat="0" applyFont="0" applyAlignment="0" applyProtection="0">
      <alignment vertical="center"/>
    </xf>
    <xf numFmtId="0" fontId="3" fillId="13" borderId="49" applyNumberFormat="0" applyFont="0" applyAlignment="0" applyProtection="0">
      <alignment vertical="center"/>
    </xf>
    <xf numFmtId="0" fontId="3" fillId="12" borderId="49" applyNumberFormat="0" applyFont="0" applyAlignment="0" applyProtection="0">
      <alignment vertical="center"/>
    </xf>
    <xf numFmtId="0" fontId="66" fillId="8" borderId="47" applyNumberFormat="0" applyAlignment="0" applyProtection="0">
      <alignment vertical="center"/>
    </xf>
    <xf numFmtId="0" fontId="65" fillId="21" borderId="48" applyNumberFormat="0" applyAlignment="0" applyProtection="0">
      <alignment vertical="center"/>
    </xf>
    <xf numFmtId="0" fontId="65" fillId="20" borderId="48" applyNumberFormat="0" applyAlignment="0" applyProtection="0">
      <alignment vertical="center"/>
    </xf>
    <xf numFmtId="189" fontId="45" fillId="0" borderId="70">
      <alignment vertical="center"/>
      <protection locked="0"/>
    </xf>
    <xf numFmtId="0" fontId="65" fillId="21" borderId="58" applyNumberFormat="0" applyAlignment="0" applyProtection="0">
      <alignment vertical="center"/>
    </xf>
    <xf numFmtId="0" fontId="3" fillId="13" borderId="64" applyNumberFormat="0" applyFont="0" applyAlignment="0" applyProtection="0">
      <alignment vertical="center"/>
    </xf>
    <xf numFmtId="0" fontId="56" fillId="21" borderId="47" applyNumberFormat="0" applyAlignment="0" applyProtection="0">
      <alignment vertical="center"/>
    </xf>
    <xf numFmtId="0" fontId="55" fillId="0" borderId="45" applyNumberFormat="0" applyFill="0" applyAlignment="0" applyProtection="0">
      <alignment vertical="center"/>
    </xf>
    <xf numFmtId="0" fontId="66" fillId="8" borderId="62" applyNumberFormat="0" applyAlignment="0" applyProtection="0">
      <alignment vertical="center"/>
    </xf>
    <xf numFmtId="0" fontId="56" fillId="21" borderId="62" applyNumberFormat="0" applyAlignment="0" applyProtection="0">
      <alignment vertical="center"/>
    </xf>
    <xf numFmtId="0" fontId="55" fillId="0" borderId="66" applyNumberFormat="0" applyFill="0" applyAlignment="0" applyProtection="0">
      <alignment vertical="center"/>
    </xf>
    <xf numFmtId="0" fontId="65" fillId="21" borderId="68" applyNumberFormat="0" applyAlignment="0" applyProtection="0">
      <alignment vertical="center"/>
    </xf>
    <xf numFmtId="0" fontId="65" fillId="5" borderId="63" applyNumberFormat="0" applyAlignment="0" applyProtection="0">
      <alignment vertical="center"/>
    </xf>
    <xf numFmtId="0" fontId="55" fillId="0" borderId="37" applyNumberFormat="0" applyFill="0" applyAlignment="0" applyProtection="0">
      <alignment vertical="center"/>
    </xf>
    <xf numFmtId="0" fontId="55" fillId="0" borderId="37" applyNumberFormat="0" applyFill="0" applyAlignment="0" applyProtection="0">
      <alignment vertical="center"/>
    </xf>
    <xf numFmtId="0" fontId="65" fillId="4" borderId="68" applyNumberFormat="0" applyAlignment="0" applyProtection="0">
      <alignment vertical="center"/>
    </xf>
    <xf numFmtId="0" fontId="55" fillId="0" borderId="65" applyNumberFormat="0" applyFill="0" applyAlignment="0" applyProtection="0">
      <alignment vertical="center"/>
    </xf>
    <xf numFmtId="0" fontId="56" fillId="21" borderId="38" applyNumberFormat="0" applyAlignment="0" applyProtection="0">
      <alignment vertical="center"/>
    </xf>
    <xf numFmtId="0" fontId="66" fillId="8" borderId="67" applyNumberFormat="0" applyAlignment="0" applyProtection="0">
      <alignment vertical="center"/>
    </xf>
    <xf numFmtId="0" fontId="56" fillId="20" borderId="67" applyNumberFormat="0" applyAlignment="0" applyProtection="0">
      <alignment vertical="center"/>
    </xf>
    <xf numFmtId="0" fontId="55" fillId="0" borderId="23" applyNumberFormat="0" applyFill="0" applyAlignment="0" applyProtection="0">
      <alignment vertical="center"/>
    </xf>
    <xf numFmtId="0" fontId="55" fillId="0" borderId="23" applyNumberFormat="0" applyFill="0" applyAlignment="0" applyProtection="0">
      <alignment vertical="center"/>
    </xf>
    <xf numFmtId="0" fontId="55" fillId="0" borderId="23"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3" applyNumberFormat="0" applyFill="0" applyAlignment="0" applyProtection="0">
      <alignment vertical="center"/>
    </xf>
    <xf numFmtId="0" fontId="55" fillId="0" borderId="23" applyNumberFormat="0" applyFill="0" applyAlignment="0" applyProtection="0">
      <alignment vertical="center"/>
    </xf>
    <xf numFmtId="0" fontId="55" fillId="0" borderId="23" applyNumberFormat="0" applyFill="0" applyAlignment="0" applyProtection="0">
      <alignment vertical="center"/>
    </xf>
    <xf numFmtId="0" fontId="55" fillId="0" borderId="23" applyNumberFormat="0" applyFill="0" applyAlignment="0" applyProtection="0">
      <alignment vertical="center"/>
    </xf>
    <xf numFmtId="0" fontId="55" fillId="0" borderId="23"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6" fillId="4" borderId="38" applyNumberFormat="0" applyAlignment="0" applyProtection="0">
      <alignment vertical="center"/>
    </xf>
    <xf numFmtId="0" fontId="56" fillId="21" borderId="38" applyNumberFormat="0" applyAlignment="0" applyProtection="0">
      <alignment vertical="center"/>
    </xf>
    <xf numFmtId="0" fontId="56" fillId="20" borderId="57" applyNumberFormat="0" applyAlignment="0" applyProtection="0">
      <alignment vertical="center"/>
    </xf>
    <xf numFmtId="0" fontId="56" fillId="20" borderId="62" applyNumberFormat="0" applyAlignment="0" applyProtection="0">
      <alignment vertical="center"/>
    </xf>
    <xf numFmtId="0" fontId="56" fillId="21" borderId="62" applyNumberFormat="0" applyAlignment="0" applyProtection="0">
      <alignment vertical="center"/>
    </xf>
    <xf numFmtId="0" fontId="66" fillId="8" borderId="62" applyNumberFormat="0" applyAlignment="0" applyProtection="0">
      <alignment vertical="center"/>
    </xf>
    <xf numFmtId="0" fontId="66" fillId="8" borderId="57" applyNumberFormat="0" applyAlignment="0" applyProtection="0">
      <alignment vertical="center"/>
    </xf>
    <xf numFmtId="0" fontId="65" fillId="20" borderId="58" applyNumberFormat="0" applyAlignment="0" applyProtection="0">
      <alignment vertical="center"/>
    </xf>
    <xf numFmtId="0" fontId="66" fillId="8" borderId="57" applyNumberFormat="0" applyAlignment="0" applyProtection="0">
      <alignment vertical="center"/>
    </xf>
    <xf numFmtId="0" fontId="56" fillId="4" borderId="57" applyNumberFormat="0" applyAlignment="0" applyProtection="0">
      <alignment vertical="center"/>
    </xf>
    <xf numFmtId="0" fontId="66" fillId="9" borderId="62" applyNumberFormat="0" applyAlignment="0" applyProtection="0">
      <alignment vertical="center"/>
    </xf>
    <xf numFmtId="0" fontId="65" fillId="21" borderId="39" applyNumberFormat="0" applyAlignment="0" applyProtection="0">
      <alignment vertical="center"/>
    </xf>
    <xf numFmtId="0" fontId="65" fillId="21" borderId="39" applyNumberFormat="0" applyAlignment="0" applyProtection="0">
      <alignment vertical="center"/>
    </xf>
    <xf numFmtId="0" fontId="65" fillId="5" borderId="39" applyNumberFormat="0" applyAlignment="0" applyProtection="0">
      <alignment vertical="center"/>
    </xf>
    <xf numFmtId="0" fontId="65" fillId="20" borderId="39" applyNumberFormat="0" applyAlignment="0" applyProtection="0">
      <alignment vertical="center"/>
    </xf>
    <xf numFmtId="0" fontId="65" fillId="21" borderId="39" applyNumberFormat="0" applyAlignment="0" applyProtection="0">
      <alignment vertical="center"/>
    </xf>
    <xf numFmtId="0" fontId="65" fillId="20" borderId="39" applyNumberFormat="0" applyAlignment="0" applyProtection="0">
      <alignment vertical="center"/>
    </xf>
    <xf numFmtId="0" fontId="65" fillId="5" borderId="39" applyNumberFormat="0" applyAlignment="0" applyProtection="0">
      <alignment vertical="center"/>
    </xf>
    <xf numFmtId="0" fontId="66" fillId="8" borderId="38" applyNumberFormat="0" applyAlignment="0" applyProtection="0">
      <alignment vertical="center"/>
    </xf>
    <xf numFmtId="0" fontId="66" fillId="9" borderId="38" applyNumberFormat="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55" fillId="0" borderId="36" applyNumberFormat="0" applyFill="0" applyAlignment="0" applyProtection="0">
      <alignment vertical="center"/>
    </xf>
    <xf numFmtId="0" fontId="66" fillId="8" borderId="67" applyNumberFormat="0" applyAlignment="0" applyProtection="0">
      <alignment vertical="center"/>
    </xf>
    <xf numFmtId="0" fontId="3" fillId="13"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3" borderId="40" applyNumberFormat="0" applyFont="0" applyAlignment="0" applyProtection="0">
      <alignment vertical="center"/>
    </xf>
    <xf numFmtId="0" fontId="13" fillId="12" borderId="40" applyNumberFormat="0" applyFont="0" applyAlignment="0" applyProtection="0">
      <alignment vertical="center"/>
    </xf>
    <xf numFmtId="0" fontId="3" fillId="12" borderId="40" applyNumberFormat="0" applyFont="0" applyAlignment="0" applyProtection="0">
      <alignment vertical="center"/>
    </xf>
    <xf numFmtId="0" fontId="66" fillId="9" borderId="47" applyNumberFormat="0" applyAlignment="0" applyProtection="0">
      <alignment vertical="center"/>
    </xf>
    <xf numFmtId="0" fontId="56" fillId="20" borderId="38" applyNumberFormat="0" applyAlignment="0" applyProtection="0">
      <alignment vertical="center"/>
    </xf>
    <xf numFmtId="0" fontId="13" fillId="13" borderId="49" applyNumberFormat="0" applyFont="0" applyAlignment="0" applyProtection="0">
      <alignment vertical="center"/>
    </xf>
    <xf numFmtId="0" fontId="66" fillId="8" borderId="47" applyNumberFormat="0" applyAlignment="0" applyProtection="0">
      <alignment vertical="center"/>
    </xf>
    <xf numFmtId="0" fontId="65" fillId="21" borderId="48" applyNumberFormat="0" applyAlignment="0" applyProtection="0">
      <alignment vertical="center"/>
    </xf>
    <xf numFmtId="0" fontId="66" fillId="9" borderId="47" applyNumberFormat="0" applyAlignment="0" applyProtection="0">
      <alignment vertical="center"/>
    </xf>
    <xf numFmtId="0" fontId="65" fillId="5" borderId="48" applyNumberFormat="0" applyAlignment="0" applyProtection="0">
      <alignment vertical="center"/>
    </xf>
    <xf numFmtId="0" fontId="65" fillId="21" borderId="48" applyNumberFormat="0" applyAlignment="0" applyProtection="0">
      <alignment vertical="center"/>
    </xf>
    <xf numFmtId="0" fontId="65" fillId="4" borderId="48" applyNumberFormat="0" applyAlignment="0" applyProtection="0">
      <alignment vertical="center"/>
    </xf>
    <xf numFmtId="0" fontId="55" fillId="0" borderId="66" applyNumberFormat="0" applyFill="0" applyAlignment="0" applyProtection="0">
      <alignment vertical="center"/>
    </xf>
    <xf numFmtId="0" fontId="55" fillId="0" borderId="60" applyNumberFormat="0" applyFill="0" applyAlignment="0" applyProtection="0">
      <alignment vertical="center"/>
    </xf>
    <xf numFmtId="0" fontId="56" fillId="20" borderId="38" applyNumberFormat="0" applyAlignment="0" applyProtection="0">
      <alignment vertical="center"/>
    </xf>
    <xf numFmtId="0" fontId="56" fillId="5" borderId="47" applyNumberFormat="0" applyAlignment="0" applyProtection="0">
      <alignment vertical="center"/>
    </xf>
    <xf numFmtId="0" fontId="65" fillId="21" borderId="48" applyNumberFormat="0" applyAlignment="0" applyProtection="0">
      <alignment vertical="center"/>
    </xf>
    <xf numFmtId="0" fontId="65" fillId="21" borderId="48" applyNumberFormat="0" applyAlignment="0" applyProtection="0">
      <alignment vertical="center"/>
    </xf>
    <xf numFmtId="0" fontId="65" fillId="5" borderId="58" applyNumberFormat="0" applyAlignment="0" applyProtection="0">
      <alignment vertical="center"/>
    </xf>
    <xf numFmtId="0" fontId="55" fillId="0" borderId="60" applyNumberFormat="0" applyFill="0" applyAlignment="0" applyProtection="0">
      <alignment vertical="center"/>
    </xf>
    <xf numFmtId="0" fontId="56" fillId="20" borderId="47" applyNumberFormat="0" applyAlignment="0" applyProtection="0">
      <alignment vertical="center"/>
    </xf>
    <xf numFmtId="0" fontId="56" fillId="4" borderId="38" applyNumberFormat="0" applyAlignment="0" applyProtection="0">
      <alignment vertical="center"/>
    </xf>
    <xf numFmtId="0" fontId="56" fillId="20" borderId="47" applyNumberFormat="0" applyAlignment="0" applyProtection="0">
      <alignment vertical="center"/>
    </xf>
    <xf numFmtId="0" fontId="65" fillId="20" borderId="63" applyNumberFormat="0" applyAlignment="0" applyProtection="0">
      <alignment vertical="center"/>
    </xf>
    <xf numFmtId="0" fontId="56" fillId="20" borderId="67" applyNumberFormat="0" applyAlignment="0" applyProtection="0">
      <alignment vertical="center"/>
    </xf>
    <xf numFmtId="0" fontId="3" fillId="13" borderId="49" applyNumberFormat="0" applyFont="0" applyAlignment="0" applyProtection="0">
      <alignment vertical="center"/>
    </xf>
    <xf numFmtId="0" fontId="3" fillId="13" borderId="40" applyNumberFormat="0" applyFont="0" applyAlignment="0" applyProtection="0">
      <alignment vertical="center"/>
    </xf>
    <xf numFmtId="0" fontId="3" fillId="12" borderId="49" applyNumberFormat="0" applyFont="0" applyAlignment="0" applyProtection="0">
      <alignment vertical="center"/>
    </xf>
    <xf numFmtId="0" fontId="3" fillId="12" borderId="59" applyNumberFormat="0" applyFont="0" applyAlignment="0" applyProtection="0">
      <alignment vertical="center"/>
    </xf>
    <xf numFmtId="0" fontId="56" fillId="21" borderId="67" applyNumberFormat="0" applyAlignment="0" applyProtection="0">
      <alignment vertical="center"/>
    </xf>
    <xf numFmtId="0" fontId="65" fillId="4" borderId="48" applyNumberFormat="0" applyAlignment="0" applyProtection="0">
      <alignment vertical="center"/>
    </xf>
    <xf numFmtId="0" fontId="66" fillId="8" borderId="57" applyNumberFormat="0" applyAlignment="0" applyProtection="0">
      <alignment vertical="center"/>
    </xf>
    <xf numFmtId="0" fontId="56" fillId="5" borderId="29" applyNumberFormat="0" applyAlignment="0" applyProtection="0">
      <alignment vertical="center"/>
    </xf>
    <xf numFmtId="0" fontId="56" fillId="21" borderId="29" applyNumberFormat="0" applyAlignment="0" applyProtection="0">
      <alignment vertical="center"/>
    </xf>
    <xf numFmtId="0" fontId="56" fillId="4" borderId="29" applyNumberFormat="0" applyAlignment="0" applyProtection="0">
      <alignment vertical="center"/>
    </xf>
    <xf numFmtId="0" fontId="56" fillId="5" borderId="29" applyNumberFormat="0" applyAlignment="0" applyProtection="0">
      <alignment vertical="center"/>
    </xf>
    <xf numFmtId="0" fontId="56" fillId="4" borderId="29" applyNumberFormat="0" applyAlignment="0" applyProtection="0">
      <alignment vertical="center"/>
    </xf>
    <xf numFmtId="0" fontId="56" fillId="4"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4" borderId="29" applyNumberFormat="0" applyAlignment="0" applyProtection="0">
      <alignment vertical="center"/>
    </xf>
    <xf numFmtId="0" fontId="56" fillId="5" borderId="29" applyNumberFormat="0" applyAlignment="0" applyProtection="0">
      <alignment vertical="center"/>
    </xf>
    <xf numFmtId="0" fontId="56" fillId="5" borderId="29" applyNumberFormat="0" applyAlignment="0" applyProtection="0">
      <alignment vertical="center"/>
    </xf>
    <xf numFmtId="0" fontId="56" fillId="4" borderId="29" applyNumberFormat="0" applyAlignment="0" applyProtection="0">
      <alignment vertical="center"/>
    </xf>
    <xf numFmtId="0" fontId="56" fillId="5" borderId="29" applyNumberFormat="0" applyAlignment="0" applyProtection="0">
      <alignment vertical="center"/>
    </xf>
    <xf numFmtId="0" fontId="56" fillId="5" borderId="29" applyNumberFormat="0" applyAlignment="0" applyProtection="0">
      <alignment vertical="center"/>
    </xf>
    <xf numFmtId="0" fontId="56" fillId="4" borderId="29" applyNumberFormat="0" applyAlignment="0" applyProtection="0">
      <alignment vertical="center"/>
    </xf>
    <xf numFmtId="0" fontId="56" fillId="5" borderId="29" applyNumberFormat="0" applyAlignment="0" applyProtection="0">
      <alignment vertical="center"/>
    </xf>
    <xf numFmtId="0" fontId="56" fillId="4" borderId="29" applyNumberFormat="0" applyAlignment="0" applyProtection="0">
      <alignment vertical="center"/>
    </xf>
    <xf numFmtId="0" fontId="56" fillId="21"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0" borderId="29" applyNumberFormat="0" applyAlignment="0" applyProtection="0">
      <alignment vertical="center"/>
    </xf>
    <xf numFmtId="0" fontId="56" fillId="4" borderId="47" applyNumberFormat="0" applyAlignment="0" applyProtection="0">
      <alignment vertical="center"/>
    </xf>
    <xf numFmtId="0" fontId="65" fillId="5" borderId="68" applyNumberFormat="0" applyAlignment="0" applyProtection="0">
      <alignment vertical="center"/>
    </xf>
    <xf numFmtId="0" fontId="65" fillId="21" borderId="58" applyNumberFormat="0" applyAlignment="0" applyProtection="0">
      <alignment vertical="center"/>
    </xf>
    <xf numFmtId="0" fontId="65" fillId="5" borderId="58" applyNumberFormat="0" applyAlignment="0" applyProtection="0">
      <alignment vertical="center"/>
    </xf>
    <xf numFmtId="0" fontId="3" fillId="12" borderId="69" applyNumberFormat="0" applyFont="0" applyAlignment="0" applyProtection="0">
      <alignment vertical="center"/>
    </xf>
    <xf numFmtId="0" fontId="3" fillId="13" borderId="69" applyNumberFormat="0" applyFont="0" applyAlignment="0" applyProtection="0">
      <alignment vertical="center"/>
    </xf>
    <xf numFmtId="0" fontId="56" fillId="5" borderId="62" applyNumberFormat="0" applyAlignment="0" applyProtection="0">
      <alignment vertical="center"/>
    </xf>
    <xf numFmtId="0" fontId="56" fillId="21" borderId="57" applyNumberFormat="0" applyAlignment="0" applyProtection="0">
      <alignment vertical="center"/>
    </xf>
    <xf numFmtId="0" fontId="65" fillId="20" borderId="68" applyNumberFormat="0" applyAlignment="0" applyProtection="0">
      <alignment vertical="center"/>
    </xf>
    <xf numFmtId="0" fontId="3" fillId="12" borderId="59" applyNumberFormat="0" applyFont="0" applyAlignment="0" applyProtection="0">
      <alignment vertical="center"/>
    </xf>
    <xf numFmtId="0" fontId="65" fillId="4" borderId="58" applyNumberFormat="0" applyAlignment="0" applyProtection="0">
      <alignment vertical="center"/>
    </xf>
    <xf numFmtId="0" fontId="66" fillId="8" borderId="57" applyNumberFormat="0" applyAlignment="0" applyProtection="0">
      <alignment vertical="center"/>
    </xf>
    <xf numFmtId="0" fontId="3" fillId="13" borderId="69" applyNumberFormat="0" applyFont="0" applyAlignment="0" applyProtection="0">
      <alignment vertical="center"/>
    </xf>
    <xf numFmtId="0" fontId="66" fillId="8" borderId="57" applyNumberFormat="0" applyAlignment="0" applyProtection="0">
      <alignment vertical="center"/>
    </xf>
    <xf numFmtId="0" fontId="65" fillId="5" borderId="63" applyNumberFormat="0" applyAlignment="0" applyProtection="0">
      <alignment vertical="center"/>
    </xf>
    <xf numFmtId="0" fontId="3" fillId="12" borderId="59" applyNumberFormat="0" applyFon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1" borderId="62" applyNumberFormat="0" applyAlignment="0" applyProtection="0">
      <alignment vertical="center"/>
    </xf>
    <xf numFmtId="0" fontId="3" fillId="12" borderId="64" applyNumberFormat="0" applyFont="0" applyAlignment="0" applyProtection="0">
      <alignment vertical="center"/>
    </xf>
    <xf numFmtId="0" fontId="66" fillId="9" borderId="62" applyNumberFormat="0" applyAlignment="0" applyProtection="0">
      <alignment vertical="center"/>
    </xf>
    <xf numFmtId="0" fontId="3" fillId="12" borderId="69" applyNumberFormat="0" applyFont="0" applyAlignment="0" applyProtection="0">
      <alignment vertical="center"/>
    </xf>
    <xf numFmtId="0" fontId="66" fillId="9" borderId="57" applyNumberFormat="0" applyAlignment="0" applyProtection="0">
      <alignment vertical="center"/>
    </xf>
    <xf numFmtId="0" fontId="3" fillId="12" borderId="69" applyNumberFormat="0" applyFont="0" applyAlignment="0" applyProtection="0">
      <alignment vertical="center"/>
    </xf>
    <xf numFmtId="0" fontId="66" fillId="8" borderId="57" applyNumberFormat="0" applyAlignment="0" applyProtection="0">
      <alignment vertical="center"/>
    </xf>
    <xf numFmtId="0" fontId="56" fillId="4" borderId="57" applyNumberFormat="0" applyAlignment="0" applyProtection="0">
      <alignment vertical="center"/>
    </xf>
    <xf numFmtId="0" fontId="56" fillId="5" borderId="67" applyNumberFormat="0" applyAlignment="0" applyProtection="0">
      <alignment vertical="center"/>
    </xf>
    <xf numFmtId="0" fontId="56" fillId="5" borderId="62" applyNumberFormat="0" applyAlignment="0" applyProtection="0">
      <alignment vertical="center"/>
    </xf>
    <xf numFmtId="0" fontId="55" fillId="0" borderId="65" applyNumberFormat="0" applyFill="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3" borderId="49" applyNumberFormat="0" applyFont="0" applyAlignment="0" applyProtection="0">
      <alignment vertical="center"/>
    </xf>
    <xf numFmtId="0" fontId="3" fillId="13" borderId="49" applyNumberFormat="0" applyFont="0" applyAlignment="0" applyProtection="0">
      <alignment vertical="center"/>
    </xf>
    <xf numFmtId="0" fontId="3" fillId="13" borderId="49" applyNumberFormat="0" applyFont="0" applyAlignment="0" applyProtection="0">
      <alignment vertical="center"/>
    </xf>
    <xf numFmtId="0" fontId="3" fillId="12" borderId="49" applyNumberFormat="0" applyFont="0" applyAlignment="0" applyProtection="0">
      <alignment vertical="center"/>
    </xf>
    <xf numFmtId="0" fontId="55" fillId="0" borderId="65" applyNumberFormat="0" applyFill="0" applyAlignment="0" applyProtection="0">
      <alignment vertical="center"/>
    </xf>
    <xf numFmtId="1" fontId="45" fillId="0" borderId="70">
      <alignment vertical="center"/>
      <protection locked="0"/>
    </xf>
    <xf numFmtId="0" fontId="66" fillId="8" borderId="47" applyNumberFormat="0" applyAlignment="0" applyProtection="0">
      <alignment vertical="center"/>
    </xf>
    <xf numFmtId="0" fontId="66" fillId="9" borderId="47" applyNumberFormat="0" applyAlignment="0" applyProtection="0">
      <alignment vertical="center"/>
    </xf>
    <xf numFmtId="0" fontId="66" fillId="9" borderId="47" applyNumberFormat="0" applyAlignment="0" applyProtection="0">
      <alignment vertical="center"/>
    </xf>
    <xf numFmtId="0" fontId="66" fillId="9" borderId="47" applyNumberFormat="0" applyAlignment="0" applyProtection="0">
      <alignment vertical="center"/>
    </xf>
    <xf numFmtId="0" fontId="66" fillId="8" borderId="47" applyNumberFormat="0" applyAlignment="0" applyProtection="0">
      <alignment vertical="center"/>
    </xf>
    <xf numFmtId="0" fontId="65" fillId="5" borderId="48" applyNumberFormat="0" applyAlignment="0" applyProtection="0">
      <alignment vertical="center"/>
    </xf>
    <xf numFmtId="0" fontId="65" fillId="4" borderId="48" applyNumberFormat="0" applyAlignment="0" applyProtection="0">
      <alignment vertical="center"/>
    </xf>
    <xf numFmtId="0" fontId="65" fillId="20" borderId="48" applyNumberFormat="0" applyAlignment="0" applyProtection="0">
      <alignment vertical="center"/>
    </xf>
    <xf numFmtId="0" fontId="65" fillId="21" borderId="48" applyNumberFormat="0" applyAlignment="0" applyProtection="0">
      <alignment vertical="center"/>
    </xf>
    <xf numFmtId="0" fontId="65" fillId="21" borderId="48" applyNumberFormat="0" applyAlignment="0" applyProtection="0">
      <alignment vertical="center"/>
    </xf>
    <xf numFmtId="0" fontId="55" fillId="0" borderId="28" applyNumberFormat="0" applyFill="0" applyAlignment="0" applyProtection="0">
      <alignment vertical="center"/>
    </xf>
    <xf numFmtId="0" fontId="55" fillId="0" borderId="28"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8" applyNumberFormat="0" applyFill="0" applyAlignment="0" applyProtection="0">
      <alignment vertical="center"/>
    </xf>
    <xf numFmtId="0" fontId="55" fillId="0" borderId="28" applyNumberFormat="0" applyFill="0" applyAlignment="0" applyProtection="0">
      <alignment vertical="center"/>
    </xf>
    <xf numFmtId="0" fontId="55" fillId="0" borderId="27" applyNumberFormat="0" applyFill="0" applyAlignment="0" applyProtection="0">
      <alignment vertical="center"/>
    </xf>
    <xf numFmtId="0" fontId="55" fillId="0" borderId="28" applyNumberFormat="0" applyFill="0" applyAlignment="0" applyProtection="0">
      <alignment vertical="center"/>
    </xf>
    <xf numFmtId="0" fontId="55" fillId="0" borderId="28" applyNumberFormat="0" applyFill="0" applyAlignment="0" applyProtection="0">
      <alignment vertical="center"/>
    </xf>
    <xf numFmtId="0" fontId="55" fillId="0" borderId="28"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4" borderId="48" applyNumberFormat="0" applyAlignment="0" applyProtection="0">
      <alignment vertical="center"/>
    </xf>
    <xf numFmtId="0" fontId="65" fillId="5" borderId="48" applyNumberFormat="0" applyAlignment="0" applyProtection="0">
      <alignment vertical="center"/>
    </xf>
    <xf numFmtId="0" fontId="65" fillId="5" borderId="48" applyNumberFormat="0" applyAlignment="0" applyProtection="0">
      <alignment vertical="center"/>
    </xf>
    <xf numFmtId="0" fontId="65" fillId="4" borderId="48" applyNumberFormat="0" applyAlignment="0" applyProtection="0">
      <alignment vertical="center"/>
    </xf>
    <xf numFmtId="0" fontId="65" fillId="21" borderId="48" applyNumberFormat="0" applyAlignment="0" applyProtection="0">
      <alignment vertical="center"/>
    </xf>
    <xf numFmtId="0" fontId="65" fillId="20" borderId="48" applyNumberFormat="0" applyAlignment="0" applyProtection="0">
      <alignment vertical="center"/>
    </xf>
    <xf numFmtId="0" fontId="65" fillId="20" borderId="58" applyNumberFormat="0" applyAlignment="0" applyProtection="0">
      <alignment vertical="center"/>
    </xf>
    <xf numFmtId="0" fontId="65" fillId="4" borderId="58" applyNumberFormat="0" applyAlignment="0" applyProtection="0">
      <alignment vertical="center"/>
    </xf>
    <xf numFmtId="189" fontId="45" fillId="0" borderId="70">
      <alignment vertical="center"/>
      <protection locked="0"/>
    </xf>
    <xf numFmtId="0" fontId="3" fillId="12" borderId="69" applyNumberFormat="0" applyFont="0" applyAlignment="0" applyProtection="0">
      <alignment vertical="center"/>
    </xf>
    <xf numFmtId="0" fontId="56" fillId="20" borderId="57" applyNumberFormat="0" applyAlignment="0" applyProtection="0">
      <alignment vertical="center"/>
    </xf>
    <xf numFmtId="0" fontId="56" fillId="21" borderId="62" applyNumberFormat="0" applyAlignment="0" applyProtection="0">
      <alignment vertical="center"/>
    </xf>
    <xf numFmtId="0" fontId="55" fillId="0" borderId="61" applyNumberFormat="0" applyFill="0" applyAlignment="0" applyProtection="0">
      <alignment vertical="center"/>
    </xf>
    <xf numFmtId="0" fontId="66" fillId="8" borderId="67" applyNumberFormat="0" applyAlignment="0" applyProtection="0">
      <alignment vertical="center"/>
    </xf>
    <xf numFmtId="0" fontId="55" fillId="0" borderId="60" applyNumberFormat="0" applyFill="0" applyAlignment="0" applyProtection="0">
      <alignment vertical="center"/>
    </xf>
    <xf numFmtId="0" fontId="56" fillId="4" borderId="57" applyNumberFormat="0" applyAlignment="0" applyProtection="0">
      <alignment vertical="center"/>
    </xf>
    <xf numFmtId="0" fontId="66" fillId="8" borderId="67" applyNumberFormat="0" applyAlignment="0" applyProtection="0">
      <alignment vertical="center"/>
    </xf>
    <xf numFmtId="0" fontId="66" fillId="8" borderId="57" applyNumberFormat="0" applyAlignment="0" applyProtection="0">
      <alignment vertical="center"/>
    </xf>
    <xf numFmtId="0" fontId="66" fillId="8" borderId="62" applyNumberFormat="0" applyAlignment="0" applyProtection="0">
      <alignment vertical="center"/>
    </xf>
    <xf numFmtId="0" fontId="66" fillId="9" borderId="67" applyNumberFormat="0" applyAlignment="0" applyProtection="0">
      <alignment vertical="center"/>
    </xf>
    <xf numFmtId="0" fontId="56" fillId="5" borderId="62" applyNumberFormat="0" applyAlignment="0" applyProtection="0">
      <alignment vertical="center"/>
    </xf>
    <xf numFmtId="0" fontId="66" fillId="8" borderId="57" applyNumberFormat="0" applyAlignment="0" applyProtection="0">
      <alignment vertical="center"/>
    </xf>
    <xf numFmtId="0" fontId="56" fillId="20" borderId="57" applyNumberFormat="0" applyAlignment="0" applyProtection="0">
      <alignment vertical="center"/>
    </xf>
    <xf numFmtId="0" fontId="56" fillId="4" borderId="67" applyNumberFormat="0" applyAlignment="0" applyProtection="0">
      <alignment vertical="center"/>
    </xf>
    <xf numFmtId="0" fontId="3" fillId="13" borderId="64" applyNumberFormat="0" applyFont="0" applyAlignment="0" applyProtection="0">
      <alignment vertical="center"/>
    </xf>
    <xf numFmtId="0" fontId="56" fillId="20" borderId="62" applyNumberFormat="0" applyAlignment="0" applyProtection="0">
      <alignment vertical="center"/>
    </xf>
    <xf numFmtId="0" fontId="66" fillId="8" borderId="67" applyNumberFormat="0" applyAlignment="0" applyProtection="0">
      <alignment vertical="center"/>
    </xf>
    <xf numFmtId="1" fontId="45" fillId="0" borderId="70">
      <alignment vertical="center"/>
      <protection locked="0"/>
    </xf>
    <xf numFmtId="0" fontId="56" fillId="4" borderId="57" applyNumberFormat="0" applyAlignment="0" applyProtection="0">
      <alignment vertical="center"/>
    </xf>
    <xf numFmtId="0" fontId="66" fillId="8" borderId="67" applyNumberFormat="0" applyAlignment="0" applyProtection="0">
      <alignment vertical="center"/>
    </xf>
    <xf numFmtId="0" fontId="65" fillId="20" borderId="68" applyNumberFormat="0" applyAlignment="0" applyProtection="0">
      <alignment vertical="center"/>
    </xf>
    <xf numFmtId="0" fontId="65" fillId="4" borderId="58" applyNumberFormat="0" applyAlignment="0" applyProtection="0">
      <alignment vertical="center"/>
    </xf>
    <xf numFmtId="0" fontId="3" fillId="12" borderId="59" applyNumberFormat="0" applyFont="0" applyAlignment="0" applyProtection="0">
      <alignment vertical="center"/>
    </xf>
    <xf numFmtId="0" fontId="3" fillId="12" borderId="69" applyNumberFormat="0" applyFont="0" applyAlignment="0" applyProtection="0">
      <alignment vertical="center"/>
    </xf>
    <xf numFmtId="0" fontId="65" fillId="20" borderId="68" applyNumberFormat="0" applyAlignment="0" applyProtection="0">
      <alignment vertical="center"/>
    </xf>
    <xf numFmtId="0" fontId="56" fillId="4" borderId="62" applyNumberFormat="0" applyAlignment="0" applyProtection="0">
      <alignment vertical="center"/>
    </xf>
    <xf numFmtId="0" fontId="56" fillId="5" borderId="67" applyNumberFormat="0" applyAlignment="0" applyProtection="0">
      <alignment vertical="center"/>
    </xf>
    <xf numFmtId="0" fontId="66" fillId="9" borderId="62" applyNumberFormat="0" applyAlignment="0" applyProtection="0">
      <alignment vertical="center"/>
    </xf>
    <xf numFmtId="0" fontId="3" fillId="12" borderId="69" applyNumberFormat="0" applyFont="0" applyAlignment="0" applyProtection="0">
      <alignment vertical="center"/>
    </xf>
    <xf numFmtId="0" fontId="3" fillId="12" borderId="59" applyNumberFormat="0" applyFont="0" applyAlignment="0" applyProtection="0">
      <alignment vertical="center"/>
    </xf>
    <xf numFmtId="0" fontId="65" fillId="4" borderId="58" applyNumberFormat="0" applyAlignment="0" applyProtection="0">
      <alignment vertical="center"/>
    </xf>
    <xf numFmtId="0" fontId="66" fillId="9" borderId="62" applyNumberFormat="0" applyAlignment="0" applyProtection="0">
      <alignment vertical="center"/>
    </xf>
    <xf numFmtId="0" fontId="55" fillId="0" borderId="55" applyNumberFormat="0" applyFill="0" applyAlignment="0" applyProtection="0">
      <alignment vertical="center"/>
    </xf>
    <xf numFmtId="0" fontId="65" fillId="4" borderId="58" applyNumberFormat="0" applyAlignment="0" applyProtection="0">
      <alignment vertical="center"/>
    </xf>
    <xf numFmtId="0" fontId="56" fillId="20" borderId="62" applyNumberFormat="0" applyAlignment="0" applyProtection="0">
      <alignment vertical="center"/>
    </xf>
    <xf numFmtId="0" fontId="3" fillId="13" borderId="69" applyNumberFormat="0" applyFont="0" applyAlignment="0" applyProtection="0">
      <alignment vertical="center"/>
    </xf>
    <xf numFmtId="0" fontId="3" fillId="12" borderId="64" applyNumberFormat="0" applyFont="0" applyAlignment="0" applyProtection="0">
      <alignment vertical="center"/>
    </xf>
    <xf numFmtId="0" fontId="55" fillId="0" borderId="61" applyNumberFormat="0" applyFill="0" applyAlignment="0" applyProtection="0">
      <alignment vertical="center"/>
    </xf>
    <xf numFmtId="0" fontId="3" fillId="13" borderId="59" applyNumberFormat="0" applyFont="0" applyAlignment="0" applyProtection="0">
      <alignment vertical="center"/>
    </xf>
    <xf numFmtId="0" fontId="55" fillId="0" borderId="65" applyNumberFormat="0" applyFill="0" applyAlignment="0" applyProtection="0">
      <alignment vertical="center"/>
    </xf>
    <xf numFmtId="0" fontId="66" fillId="8" borderId="57" applyNumberFormat="0" applyAlignment="0" applyProtection="0">
      <alignment vertical="center"/>
    </xf>
    <xf numFmtId="0" fontId="56" fillId="4" borderId="67" applyNumberFormat="0" applyAlignment="0" applyProtection="0">
      <alignment vertical="center"/>
    </xf>
    <xf numFmtId="0" fontId="66" fillId="9" borderId="67" applyNumberFormat="0" applyAlignment="0" applyProtection="0">
      <alignment vertical="center"/>
    </xf>
    <xf numFmtId="0" fontId="66" fillId="8" borderId="67" applyNumberFormat="0" applyAlignment="0" applyProtection="0">
      <alignment vertical="center"/>
    </xf>
    <xf numFmtId="0" fontId="56" fillId="21" borderId="62" applyNumberFormat="0" applyAlignment="0" applyProtection="0">
      <alignment vertical="center"/>
    </xf>
    <xf numFmtId="0" fontId="45" fillId="0" borderId="70">
      <alignment horizontal="distributed" vertical="center" wrapText="1"/>
    </xf>
    <xf numFmtId="0" fontId="56" fillId="5" borderId="47" applyNumberFormat="0" applyAlignment="0" applyProtection="0">
      <alignment vertical="center"/>
    </xf>
    <xf numFmtId="0" fontId="56" fillId="4" borderId="47" applyNumberFormat="0" applyAlignment="0" applyProtection="0">
      <alignment vertical="center"/>
    </xf>
    <xf numFmtId="0" fontId="56" fillId="5" borderId="47" applyNumberFormat="0" applyAlignment="0" applyProtection="0">
      <alignment vertical="center"/>
    </xf>
    <xf numFmtId="0" fontId="56" fillId="4" borderId="47" applyNumberFormat="0" applyAlignment="0" applyProtection="0">
      <alignment vertical="center"/>
    </xf>
    <xf numFmtId="0" fontId="56" fillId="21" borderId="47" applyNumberFormat="0" applyAlignment="0" applyProtection="0">
      <alignment vertical="center"/>
    </xf>
    <xf numFmtId="0" fontId="56" fillId="21" borderId="47" applyNumberFormat="0" applyAlignment="0" applyProtection="0">
      <alignment vertical="center"/>
    </xf>
    <xf numFmtId="0" fontId="56" fillId="21" borderId="47" applyNumberFormat="0" applyAlignment="0" applyProtection="0">
      <alignment vertical="center"/>
    </xf>
    <xf numFmtId="0" fontId="56" fillId="21"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1"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5" borderId="47" applyNumberFormat="0" applyAlignment="0" applyProtection="0">
      <alignment vertical="center"/>
    </xf>
    <xf numFmtId="0" fontId="56" fillId="4" borderId="47" applyNumberFormat="0" applyAlignment="0" applyProtection="0">
      <alignment vertical="center"/>
    </xf>
    <xf numFmtId="0" fontId="56" fillId="21" borderId="47" applyNumberFormat="0" applyAlignment="0" applyProtection="0">
      <alignment vertical="center"/>
    </xf>
    <xf numFmtId="0" fontId="56" fillId="5" borderId="47" applyNumberFormat="0" applyAlignment="0" applyProtection="0">
      <alignment vertical="center"/>
    </xf>
    <xf numFmtId="0" fontId="56" fillId="21" borderId="47" applyNumberFormat="0" applyAlignment="0" applyProtection="0">
      <alignment vertical="center"/>
    </xf>
    <xf numFmtId="0" fontId="56" fillId="21" borderId="47" applyNumberFormat="0" applyAlignment="0" applyProtection="0">
      <alignment vertical="center"/>
    </xf>
    <xf numFmtId="0" fontId="56" fillId="20" borderId="47" applyNumberFormat="0" applyAlignment="0" applyProtection="0">
      <alignment vertical="center"/>
    </xf>
    <xf numFmtId="0" fontId="66" fillId="9" borderId="62" applyNumberFormat="0" applyAlignment="0" applyProtection="0">
      <alignment vertical="center"/>
    </xf>
    <xf numFmtId="0" fontId="55" fillId="0" borderId="60" applyNumberFormat="0" applyFill="0" applyAlignment="0" applyProtection="0">
      <alignment vertical="center"/>
    </xf>
    <xf numFmtId="0" fontId="65" fillId="21" borderId="63" applyNumberFormat="0" applyAlignment="0" applyProtection="0">
      <alignment vertical="center"/>
    </xf>
    <xf numFmtId="0" fontId="56" fillId="20" borderId="67" applyNumberFormat="0" applyAlignment="0" applyProtection="0">
      <alignment vertical="center"/>
    </xf>
    <xf numFmtId="0" fontId="3" fillId="12" borderId="59" applyNumberFormat="0" applyFont="0" applyAlignment="0" applyProtection="0">
      <alignment vertical="center"/>
    </xf>
    <xf numFmtId="0" fontId="13" fillId="12" borderId="59" applyNumberFormat="0" applyFont="0" applyAlignment="0" applyProtection="0">
      <alignment vertical="center"/>
    </xf>
    <xf numFmtId="0" fontId="66" fillId="8" borderId="57" applyNumberFormat="0" applyAlignment="0" applyProtection="0">
      <alignment vertical="center"/>
    </xf>
    <xf numFmtId="0" fontId="65" fillId="20" borderId="58" applyNumberFormat="0" applyAlignment="0" applyProtection="0">
      <alignment vertical="center"/>
    </xf>
    <xf numFmtId="0" fontId="55" fillId="0" borderId="45" applyNumberFormat="0" applyFill="0" applyAlignment="0" applyProtection="0">
      <alignment vertical="center"/>
    </xf>
    <xf numFmtId="0" fontId="55" fillId="0" borderId="45" applyNumberFormat="0" applyFill="0" applyAlignment="0" applyProtection="0">
      <alignment vertical="center"/>
    </xf>
    <xf numFmtId="0" fontId="55" fillId="0" borderId="45" applyNumberFormat="0" applyFill="0" applyAlignment="0" applyProtection="0">
      <alignment vertical="center"/>
    </xf>
    <xf numFmtId="0" fontId="55" fillId="0" borderId="46" applyNumberFormat="0" applyFill="0" applyAlignment="0" applyProtection="0">
      <alignment vertical="center"/>
    </xf>
    <xf numFmtId="0" fontId="55" fillId="0" borderId="45" applyNumberFormat="0" applyFill="0" applyAlignment="0" applyProtection="0">
      <alignment vertical="center"/>
    </xf>
    <xf numFmtId="0" fontId="65" fillId="20" borderId="58" applyNumberFormat="0" applyAlignment="0" applyProtection="0">
      <alignment vertical="center"/>
    </xf>
    <xf numFmtId="0" fontId="66" fillId="8" borderId="62" applyNumberFormat="0" applyAlignment="0" applyProtection="0">
      <alignment vertical="center"/>
    </xf>
    <xf numFmtId="0" fontId="65" fillId="20" borderId="68" applyNumberFormat="0" applyAlignment="0" applyProtection="0">
      <alignment vertical="center"/>
    </xf>
    <xf numFmtId="0" fontId="56" fillId="21" borderId="67" applyNumberFormat="0" applyAlignment="0" applyProtection="0">
      <alignment vertical="center"/>
    </xf>
    <xf numFmtId="0" fontId="56" fillId="5" borderId="67" applyNumberFormat="0" applyAlignment="0" applyProtection="0">
      <alignment vertical="center"/>
    </xf>
    <xf numFmtId="0" fontId="65" fillId="20" borderId="63" applyNumberFormat="0" applyAlignment="0" applyProtection="0">
      <alignment vertical="center"/>
    </xf>
    <xf numFmtId="0" fontId="66" fillId="8" borderId="62" applyNumberFormat="0" applyAlignment="0" applyProtection="0">
      <alignment vertical="center"/>
    </xf>
    <xf numFmtId="0" fontId="66" fillId="9" borderId="67" applyNumberFormat="0" applyAlignment="0" applyProtection="0">
      <alignment vertical="center"/>
    </xf>
    <xf numFmtId="0" fontId="65" fillId="21" borderId="58" applyNumberFormat="0" applyAlignment="0" applyProtection="0">
      <alignment vertical="center"/>
    </xf>
    <xf numFmtId="0" fontId="3" fillId="12" borderId="64" applyNumberFormat="0" applyFont="0" applyAlignment="0" applyProtection="0">
      <alignment vertical="center"/>
    </xf>
    <xf numFmtId="0" fontId="65" fillId="5" borderId="63" applyNumberFormat="0" applyAlignment="0" applyProtection="0">
      <alignment vertical="center"/>
    </xf>
    <xf numFmtId="0" fontId="65" fillId="21" borderId="63" applyNumberFormat="0" applyAlignment="0" applyProtection="0">
      <alignment vertical="center"/>
    </xf>
    <xf numFmtId="0" fontId="65" fillId="5" borderId="63" applyNumberFormat="0" applyAlignment="0" applyProtection="0">
      <alignment vertical="center"/>
    </xf>
    <xf numFmtId="0" fontId="65" fillId="4" borderId="63" applyNumberFormat="0" applyAlignment="0" applyProtection="0">
      <alignment vertical="center"/>
    </xf>
    <xf numFmtId="0" fontId="65" fillId="20" borderId="68" applyNumberFormat="0" applyAlignment="0" applyProtection="0">
      <alignment vertical="center"/>
    </xf>
    <xf numFmtId="0" fontId="65" fillId="21" borderId="68" applyNumberFormat="0" applyAlignment="0" applyProtection="0">
      <alignment vertical="center"/>
    </xf>
    <xf numFmtId="0" fontId="56" fillId="21" borderId="57" applyNumberFormat="0" applyAlignment="0" applyProtection="0">
      <alignment vertical="center"/>
    </xf>
    <xf numFmtId="0" fontId="56" fillId="20" borderId="67" applyNumberFormat="0" applyAlignment="0" applyProtection="0">
      <alignment vertical="center"/>
    </xf>
    <xf numFmtId="0" fontId="56" fillId="21" borderId="62" applyNumberFormat="0" applyAlignment="0" applyProtection="0">
      <alignment vertical="center"/>
    </xf>
    <xf numFmtId="0" fontId="56" fillId="21" borderId="62" applyNumberFormat="0" applyAlignment="0" applyProtection="0">
      <alignment vertical="center"/>
    </xf>
    <xf numFmtId="0" fontId="56" fillId="20" borderId="57" applyNumberFormat="0" applyAlignment="0" applyProtection="0">
      <alignment vertical="center"/>
    </xf>
    <xf numFmtId="0" fontId="55" fillId="0" borderId="61" applyNumberFormat="0" applyFill="0" applyAlignment="0" applyProtection="0">
      <alignment vertical="center"/>
    </xf>
    <xf numFmtId="0" fontId="56" fillId="20" borderId="67" applyNumberFormat="0" applyAlignment="0" applyProtection="0">
      <alignment vertical="center"/>
    </xf>
    <xf numFmtId="0" fontId="65" fillId="21" borderId="63" applyNumberFormat="0" applyAlignment="0" applyProtection="0">
      <alignment vertical="center"/>
    </xf>
    <xf numFmtId="0" fontId="3" fillId="12" borderId="69" applyNumberFormat="0" applyFont="0" applyAlignment="0" applyProtection="0">
      <alignment vertical="center"/>
    </xf>
    <xf numFmtId="0" fontId="3" fillId="13" borderId="69" applyNumberFormat="0" applyFont="0" applyAlignment="0" applyProtection="0">
      <alignment vertical="center"/>
    </xf>
    <xf numFmtId="0" fontId="3" fillId="13" borderId="69" applyNumberFormat="0" applyFont="0" applyAlignment="0" applyProtection="0">
      <alignment vertical="center"/>
    </xf>
    <xf numFmtId="0" fontId="66" fillId="8" borderId="67" applyNumberFormat="0" applyAlignment="0" applyProtection="0">
      <alignment vertical="center"/>
    </xf>
    <xf numFmtId="0" fontId="65" fillId="21" borderId="68" applyNumberFormat="0" applyAlignment="0" applyProtection="0">
      <alignment vertical="center"/>
    </xf>
    <xf numFmtId="0" fontId="65" fillId="21" borderId="68" applyNumberFormat="0" applyAlignment="0" applyProtection="0">
      <alignment vertical="center"/>
    </xf>
    <xf numFmtId="0" fontId="3" fillId="13" borderId="59" applyNumberFormat="0" applyFont="0" applyAlignment="0" applyProtection="0">
      <alignment vertical="center"/>
    </xf>
    <xf numFmtId="0" fontId="3" fillId="12" borderId="69" applyNumberFormat="0" applyFont="0" applyAlignment="0" applyProtection="0">
      <alignment vertical="center"/>
    </xf>
    <xf numFmtId="0" fontId="65" fillId="21" borderId="63" applyNumberFormat="0" applyAlignment="0" applyProtection="0">
      <alignment vertical="center"/>
    </xf>
    <xf numFmtId="0" fontId="65" fillId="5" borderId="63" applyNumberFormat="0" applyAlignment="0" applyProtection="0">
      <alignment vertical="center"/>
    </xf>
    <xf numFmtId="0" fontId="66" fillId="8" borderId="67" applyNumberFormat="0" applyAlignment="0" applyProtection="0">
      <alignment vertical="center"/>
    </xf>
    <xf numFmtId="0" fontId="65" fillId="4" borderId="58" applyNumberFormat="0" applyAlignment="0" applyProtection="0">
      <alignment vertical="center"/>
    </xf>
    <xf numFmtId="0" fontId="3" fillId="13" borderId="69" applyNumberFormat="0" applyFont="0" applyAlignment="0" applyProtection="0">
      <alignment vertical="center"/>
    </xf>
    <xf numFmtId="0" fontId="55" fillId="0" borderId="65" applyNumberFormat="0" applyFill="0" applyAlignment="0" applyProtection="0">
      <alignment vertical="center"/>
    </xf>
    <xf numFmtId="0" fontId="55" fillId="0" borderId="65" applyNumberFormat="0" applyFill="0" applyAlignment="0" applyProtection="0">
      <alignment vertical="center"/>
    </xf>
    <xf numFmtId="0" fontId="55" fillId="0" borderId="65" applyNumberFormat="0" applyFill="0" applyAlignment="0" applyProtection="0">
      <alignment vertical="center"/>
    </xf>
    <xf numFmtId="1" fontId="45" fillId="0" borderId="70">
      <alignment vertical="center"/>
      <protection locked="0"/>
    </xf>
    <xf numFmtId="0" fontId="65" fillId="20" borderId="58" applyNumberFormat="0" applyAlignment="0" applyProtection="0">
      <alignment vertical="center"/>
    </xf>
    <xf numFmtId="0" fontId="65" fillId="20" borderId="58" applyNumberFormat="0" applyAlignment="0" applyProtection="0">
      <alignment vertical="center"/>
    </xf>
    <xf numFmtId="0" fontId="56" fillId="4" borderId="62" applyNumberFormat="0" applyAlignment="0" applyProtection="0">
      <alignment vertical="center"/>
    </xf>
    <xf numFmtId="0" fontId="55" fillId="0" borderId="65" applyNumberFormat="0" applyFill="0" applyAlignment="0" applyProtection="0">
      <alignment vertical="center"/>
    </xf>
    <xf numFmtId="0" fontId="66" fillId="9" borderId="57" applyNumberFormat="0" applyAlignment="0" applyProtection="0">
      <alignment vertical="center"/>
    </xf>
    <xf numFmtId="0" fontId="56" fillId="21" borderId="62" applyNumberFormat="0" applyAlignment="0" applyProtection="0">
      <alignment vertical="center"/>
    </xf>
    <xf numFmtId="0" fontId="56" fillId="20" borderId="57" applyNumberFormat="0" applyAlignment="0" applyProtection="0">
      <alignment vertical="center"/>
    </xf>
    <xf numFmtId="0" fontId="56" fillId="5" borderId="67" applyNumberFormat="0" applyAlignment="0" applyProtection="0">
      <alignment vertical="center"/>
    </xf>
    <xf numFmtId="0" fontId="3" fillId="13" borderId="64" applyNumberFormat="0" applyFont="0" applyAlignment="0" applyProtection="0">
      <alignment vertical="center"/>
    </xf>
    <xf numFmtId="0" fontId="3" fillId="13" borderId="69" applyNumberFormat="0" applyFont="0" applyAlignment="0" applyProtection="0">
      <alignment vertical="center"/>
    </xf>
    <xf numFmtId="0" fontId="3" fillId="12" borderId="69" applyNumberFormat="0" applyFont="0" applyAlignment="0" applyProtection="0">
      <alignment vertical="center"/>
    </xf>
    <xf numFmtId="189" fontId="45" fillId="0" borderId="70">
      <alignment vertical="center"/>
      <protection locked="0"/>
    </xf>
    <xf numFmtId="0" fontId="55" fillId="0" borderId="66" applyNumberFormat="0" applyFill="0" applyAlignment="0" applyProtection="0">
      <alignment vertical="center"/>
    </xf>
    <xf numFmtId="0" fontId="56" fillId="4" borderId="67" applyNumberFormat="0" applyAlignment="0" applyProtection="0">
      <alignment vertical="center"/>
    </xf>
    <xf numFmtId="0" fontId="66" fillId="9" borderId="57" applyNumberFormat="0" applyAlignment="0" applyProtection="0">
      <alignment vertical="center"/>
    </xf>
    <xf numFmtId="0" fontId="65" fillId="20" borderId="63" applyNumberFormat="0" applyAlignment="0" applyProtection="0">
      <alignment vertical="center"/>
    </xf>
    <xf numFmtId="0" fontId="56" fillId="21" borderId="67" applyNumberFormat="0" applyAlignment="0" applyProtection="0">
      <alignment vertical="center"/>
    </xf>
    <xf numFmtId="0" fontId="13" fillId="13" borderId="59" applyNumberFormat="0" applyFont="0" applyAlignment="0" applyProtection="0">
      <alignment vertical="center"/>
    </xf>
    <xf numFmtId="0" fontId="3" fillId="12" borderId="64" applyNumberFormat="0" applyFont="0" applyAlignment="0" applyProtection="0">
      <alignment vertical="center"/>
    </xf>
    <xf numFmtId="0" fontId="3" fillId="12" borderId="69" applyNumberFormat="0" applyFont="0" applyAlignment="0" applyProtection="0">
      <alignment vertical="center"/>
    </xf>
    <xf numFmtId="0" fontId="66" fillId="9" borderId="57" applyNumberFormat="0" applyAlignment="0" applyProtection="0">
      <alignment vertical="center"/>
    </xf>
    <xf numFmtId="0" fontId="66" fillId="8" borderId="67" applyNumberFormat="0" applyAlignment="0" applyProtection="0">
      <alignment vertical="center"/>
    </xf>
    <xf numFmtId="0" fontId="65" fillId="20" borderId="68" applyNumberFormat="0" applyAlignment="0" applyProtection="0">
      <alignment vertical="center"/>
    </xf>
    <xf numFmtId="0" fontId="65" fillId="21" borderId="68" applyNumberFormat="0" applyAlignment="0" applyProtection="0">
      <alignment vertical="center"/>
    </xf>
    <xf numFmtId="0" fontId="56" fillId="21" borderId="62" applyNumberFormat="0" applyAlignment="0" applyProtection="0">
      <alignment vertical="center"/>
    </xf>
    <xf numFmtId="0" fontId="55" fillId="0" borderId="56" applyNumberFormat="0" applyFill="0" applyAlignment="0" applyProtection="0">
      <alignment vertical="center"/>
    </xf>
    <xf numFmtId="0" fontId="65" fillId="21" borderId="63" applyNumberFormat="0" applyAlignment="0" applyProtection="0">
      <alignment vertical="center"/>
    </xf>
    <xf numFmtId="0" fontId="55" fillId="0" borderId="60" applyNumberFormat="0" applyFill="0" applyAlignment="0" applyProtection="0">
      <alignment vertical="center"/>
    </xf>
    <xf numFmtId="0" fontId="66" fillId="8" borderId="67" applyNumberFormat="0" applyAlignment="0" applyProtection="0">
      <alignment vertical="center"/>
    </xf>
    <xf numFmtId="0" fontId="66" fillId="9" borderId="67" applyNumberFormat="0" applyAlignment="0" applyProtection="0">
      <alignment vertical="center"/>
    </xf>
    <xf numFmtId="0" fontId="55" fillId="0" borderId="60" applyNumberFormat="0" applyFill="0" applyAlignment="0" applyProtection="0">
      <alignment vertical="center"/>
    </xf>
    <xf numFmtId="0" fontId="55" fillId="0" borderId="60" applyNumberFormat="0" applyFill="0" applyAlignment="0" applyProtection="0">
      <alignment vertical="center"/>
    </xf>
    <xf numFmtId="0" fontId="13" fillId="12" borderId="59" applyNumberFormat="0" applyFont="0" applyAlignment="0" applyProtection="0">
      <alignment vertical="center"/>
    </xf>
    <xf numFmtId="0" fontId="3" fillId="13" borderId="69" applyNumberFormat="0" applyFont="0" applyAlignment="0" applyProtection="0">
      <alignment vertical="center"/>
    </xf>
    <xf numFmtId="0" fontId="56" fillId="5" borderId="57" applyNumberFormat="0" applyAlignment="0" applyProtection="0">
      <alignment vertical="center"/>
    </xf>
    <xf numFmtId="0" fontId="3" fillId="12" borderId="69" applyNumberFormat="0" applyFont="0" applyAlignment="0" applyProtection="0">
      <alignment vertical="center"/>
    </xf>
    <xf numFmtId="0" fontId="3" fillId="13" borderId="64" applyNumberFormat="0" applyFont="0" applyAlignment="0" applyProtection="0">
      <alignment vertical="center"/>
    </xf>
    <xf numFmtId="0" fontId="3" fillId="13" borderId="59" applyNumberFormat="0" applyFont="0" applyAlignment="0" applyProtection="0">
      <alignment vertical="center"/>
    </xf>
    <xf numFmtId="0" fontId="55" fillId="0" borderId="56" applyNumberFormat="0" applyFill="0" applyAlignment="0" applyProtection="0">
      <alignment vertical="center"/>
    </xf>
    <xf numFmtId="0" fontId="55" fillId="0" borderId="55" applyNumberFormat="0" applyFill="0" applyAlignment="0" applyProtection="0">
      <alignment vertical="center"/>
    </xf>
    <xf numFmtId="0" fontId="56" fillId="21" borderId="57" applyNumberFormat="0" applyAlignment="0" applyProtection="0">
      <alignment vertical="center"/>
    </xf>
    <xf numFmtId="0" fontId="56" fillId="5" borderId="57" applyNumberFormat="0" applyAlignment="0" applyProtection="0">
      <alignment vertical="center"/>
    </xf>
    <xf numFmtId="0" fontId="56" fillId="21" borderId="67" applyNumberFormat="0" applyAlignment="0" applyProtection="0">
      <alignment vertical="center"/>
    </xf>
    <xf numFmtId="0" fontId="65" fillId="4" borderId="68" applyNumberFormat="0" applyAlignment="0" applyProtection="0">
      <alignment vertical="center"/>
    </xf>
    <xf numFmtId="1" fontId="45" fillId="0" borderId="70">
      <alignment vertical="center"/>
      <protection locked="0"/>
    </xf>
    <xf numFmtId="0" fontId="55" fillId="0" borderId="36" applyNumberFormat="0" applyFill="0" applyAlignment="0" applyProtection="0">
      <alignment vertical="center"/>
    </xf>
    <xf numFmtId="0" fontId="55" fillId="0" borderId="36" applyNumberFormat="0" applyFill="0" applyAlignment="0" applyProtection="0">
      <alignment vertical="center"/>
    </xf>
    <xf numFmtId="0" fontId="55" fillId="0" borderId="36" applyNumberFormat="0" applyFill="0" applyAlignment="0" applyProtection="0">
      <alignment vertical="center"/>
    </xf>
    <xf numFmtId="0" fontId="55" fillId="0" borderId="37" applyNumberFormat="0" applyFill="0" applyAlignment="0" applyProtection="0">
      <alignment vertical="center"/>
    </xf>
    <xf numFmtId="0" fontId="56" fillId="20" borderId="67" applyNumberFormat="0" applyAlignment="0" applyProtection="0">
      <alignment vertical="center"/>
    </xf>
    <xf numFmtId="0" fontId="55" fillId="0" borderId="60" applyNumberFormat="0" applyFill="0" applyAlignment="0" applyProtection="0">
      <alignment vertical="center"/>
    </xf>
    <xf numFmtId="0" fontId="65" fillId="5" borderId="68" applyNumberFormat="0" applyAlignment="0" applyProtection="0">
      <alignment vertical="center"/>
    </xf>
    <xf numFmtId="0" fontId="66" fillId="8" borderId="67" applyNumberFormat="0" applyAlignment="0" applyProtection="0">
      <alignment vertical="center"/>
    </xf>
    <xf numFmtId="0" fontId="56" fillId="20" borderId="38" applyNumberFormat="0" applyAlignment="0" applyProtection="0">
      <alignment vertical="center"/>
    </xf>
    <xf numFmtId="0" fontId="56" fillId="21" borderId="38" applyNumberFormat="0" applyAlignment="0" applyProtection="0">
      <alignment vertical="center"/>
    </xf>
    <xf numFmtId="0" fontId="56" fillId="5" borderId="38" applyNumberFormat="0" applyAlignment="0" applyProtection="0">
      <alignment vertical="center"/>
    </xf>
    <xf numFmtId="0" fontId="56" fillId="5"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56" fillId="4" borderId="62" applyNumberFormat="0" applyAlignment="0" applyProtection="0">
      <alignment vertical="center"/>
    </xf>
    <xf numFmtId="0" fontId="56" fillId="20" borderId="57" applyNumberFormat="0" applyAlignment="0" applyProtection="0">
      <alignment vertical="center"/>
    </xf>
    <xf numFmtId="0" fontId="3" fillId="12" borderId="59" applyNumberFormat="0" applyFont="0" applyAlignment="0" applyProtection="0">
      <alignment vertical="center"/>
    </xf>
    <xf numFmtId="0" fontId="66" fillId="8" borderId="62" applyNumberFormat="0" applyAlignment="0" applyProtection="0">
      <alignment vertical="center"/>
    </xf>
    <xf numFmtId="0" fontId="56" fillId="21" borderId="62" applyNumberFormat="0" applyAlignment="0" applyProtection="0">
      <alignment vertical="center"/>
    </xf>
    <xf numFmtId="0" fontId="65" fillId="20" borderId="58" applyNumberFormat="0" applyAlignment="0" applyProtection="0">
      <alignment vertical="center"/>
    </xf>
    <xf numFmtId="0" fontId="56" fillId="20" borderId="62" applyNumberFormat="0" applyAlignment="0" applyProtection="0">
      <alignment vertical="center"/>
    </xf>
    <xf numFmtId="0" fontId="65" fillId="21" borderId="68" applyNumberFormat="0" applyAlignment="0" applyProtection="0">
      <alignment vertical="center"/>
    </xf>
    <xf numFmtId="0" fontId="56" fillId="20" borderId="67" applyNumberFormat="0" applyAlignment="0" applyProtection="0">
      <alignment vertical="center"/>
    </xf>
    <xf numFmtId="0" fontId="65" fillId="20" borderId="39" applyNumberFormat="0" applyAlignment="0" applyProtection="0">
      <alignment vertical="center"/>
    </xf>
    <xf numFmtId="0" fontId="65" fillId="5" borderId="39" applyNumberFormat="0" applyAlignment="0" applyProtection="0">
      <alignment vertical="center"/>
    </xf>
    <xf numFmtId="0" fontId="65" fillId="5" borderId="39" applyNumberFormat="0" applyAlignment="0" applyProtection="0">
      <alignment vertical="center"/>
    </xf>
    <xf numFmtId="0" fontId="65" fillId="21" borderId="39" applyNumberFormat="0" applyAlignment="0" applyProtection="0">
      <alignment vertical="center"/>
    </xf>
    <xf numFmtId="0" fontId="65" fillId="21"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21" borderId="39" applyNumberFormat="0" applyAlignment="0" applyProtection="0">
      <alignment vertical="center"/>
    </xf>
    <xf numFmtId="0" fontId="65" fillId="5" borderId="39" applyNumberFormat="0" applyAlignment="0" applyProtection="0">
      <alignment vertical="center"/>
    </xf>
    <xf numFmtId="0" fontId="66" fillId="8" borderId="38" applyNumberFormat="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9" borderId="38" applyNumberFormat="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66" fillId="9" borderId="38" applyNumberFormat="0" applyAlignment="0" applyProtection="0">
      <alignment vertical="center"/>
    </xf>
    <xf numFmtId="0" fontId="66" fillId="9" borderId="38" applyNumberFormat="0" applyAlignment="0" applyProtection="0">
      <alignment vertical="center"/>
    </xf>
    <xf numFmtId="0" fontId="3" fillId="13" borderId="59" applyNumberFormat="0" applyFont="0" applyAlignment="0" applyProtection="0">
      <alignment vertical="center"/>
    </xf>
    <xf numFmtId="0" fontId="3" fillId="13" borderId="69" applyNumberFormat="0" applyFont="0" applyAlignment="0" applyProtection="0">
      <alignment vertical="center"/>
    </xf>
    <xf numFmtId="0" fontId="3" fillId="13" borderId="40" applyNumberFormat="0" applyFont="0" applyAlignment="0" applyProtection="0">
      <alignment vertical="center"/>
    </xf>
    <xf numFmtId="0" fontId="3" fillId="13"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3" borderId="40" applyNumberFormat="0" applyFont="0" applyAlignment="0" applyProtection="0">
      <alignment vertical="center"/>
    </xf>
    <xf numFmtId="0" fontId="3" fillId="13" borderId="40" applyNumberFormat="0" applyFont="0" applyAlignment="0" applyProtection="0">
      <alignment vertical="center"/>
    </xf>
    <xf numFmtId="0" fontId="3" fillId="13" borderId="40" applyNumberFormat="0" applyFont="0" applyAlignment="0" applyProtection="0">
      <alignment vertical="center"/>
    </xf>
    <xf numFmtId="0" fontId="3" fillId="12" borderId="40" applyNumberFormat="0" applyFont="0" applyAlignment="0" applyProtection="0">
      <alignment vertical="center"/>
    </xf>
    <xf numFmtId="0" fontId="3" fillId="13" borderId="40" applyNumberFormat="0" applyFont="0" applyAlignment="0" applyProtection="0">
      <alignment vertical="center"/>
    </xf>
    <xf numFmtId="0" fontId="3" fillId="13" borderId="40" applyNumberFormat="0" applyFont="0" applyAlignment="0" applyProtection="0">
      <alignment vertical="center"/>
    </xf>
    <xf numFmtId="0" fontId="66" fillId="9" borderId="62" applyNumberFormat="0" applyAlignment="0" applyProtection="0">
      <alignment vertical="center"/>
    </xf>
    <xf numFmtId="0" fontId="3" fillId="12" borderId="59" applyNumberFormat="0" applyFont="0" applyAlignment="0" applyProtection="0">
      <alignment vertical="center"/>
    </xf>
    <xf numFmtId="0" fontId="55" fillId="0" borderId="45" applyNumberFormat="0" applyFill="0" applyAlignment="0" applyProtection="0">
      <alignment vertical="center"/>
    </xf>
    <xf numFmtId="189" fontId="45" fillId="0" borderId="70">
      <alignment vertical="center"/>
      <protection locked="0"/>
    </xf>
    <xf numFmtId="0" fontId="56" fillId="20" borderId="47" applyNumberFormat="0" applyAlignment="0" applyProtection="0">
      <alignment vertical="center"/>
    </xf>
    <xf numFmtId="0" fontId="55" fillId="0" borderId="55" applyNumberFormat="0" applyFill="0" applyAlignment="0" applyProtection="0">
      <alignment vertical="center"/>
    </xf>
    <xf numFmtId="0" fontId="55" fillId="0" borderId="46" applyNumberFormat="0" applyFill="0" applyAlignment="0" applyProtection="0">
      <alignment vertical="center"/>
    </xf>
    <xf numFmtId="0" fontId="3" fillId="12" borderId="49" applyNumberFormat="0" applyFont="0" applyAlignment="0" applyProtection="0">
      <alignment vertical="center"/>
    </xf>
    <xf numFmtId="0" fontId="65" fillId="20" borderId="63" applyNumberFormat="0" applyAlignment="0" applyProtection="0">
      <alignment vertical="center"/>
    </xf>
    <xf numFmtId="0" fontId="56" fillId="20" borderId="47" applyNumberForma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59" applyNumberFormat="0" applyFont="0" applyAlignment="0" applyProtection="0">
      <alignment vertical="center"/>
    </xf>
    <xf numFmtId="0" fontId="66" fillId="9" borderId="47" applyNumberFormat="0" applyAlignment="0" applyProtection="0">
      <alignment vertical="center"/>
    </xf>
    <xf numFmtId="0" fontId="65" fillId="5" borderId="48" applyNumberFormat="0" applyAlignment="0" applyProtection="0">
      <alignment vertical="center"/>
    </xf>
    <xf numFmtId="0" fontId="65" fillId="20" borderId="48" applyNumberFormat="0" applyAlignment="0" applyProtection="0">
      <alignment vertical="center"/>
    </xf>
    <xf numFmtId="0" fontId="65" fillId="4" borderId="68" applyNumberFormat="0" applyAlignment="0" applyProtection="0">
      <alignment vertical="center"/>
    </xf>
    <xf numFmtId="0" fontId="65" fillId="20" borderId="68" applyNumberFormat="0" applyAlignment="0" applyProtection="0">
      <alignment vertical="center"/>
    </xf>
    <xf numFmtId="0" fontId="56" fillId="4" borderId="67" applyNumberFormat="0" applyAlignment="0" applyProtection="0">
      <alignment vertical="center"/>
    </xf>
    <xf numFmtId="0" fontId="56" fillId="20" borderId="38" applyNumberFormat="0" applyAlignment="0" applyProtection="0">
      <alignment vertical="center"/>
    </xf>
    <xf numFmtId="0" fontId="66" fillId="8" borderId="62" applyNumberFormat="0" applyAlignment="0" applyProtection="0">
      <alignment vertical="center"/>
    </xf>
    <xf numFmtId="0" fontId="55" fillId="0" borderId="45" applyNumberFormat="0" applyFill="0" applyAlignment="0" applyProtection="0">
      <alignment vertical="center"/>
    </xf>
    <xf numFmtId="0" fontId="3" fillId="13" borderId="64" applyNumberFormat="0" applyFont="0" applyAlignment="0" applyProtection="0">
      <alignment vertical="center"/>
    </xf>
    <xf numFmtId="0" fontId="56" fillId="20" borderId="62" applyNumberFormat="0" applyAlignment="0" applyProtection="0">
      <alignment vertical="center"/>
    </xf>
    <xf numFmtId="0" fontId="56" fillId="21" borderId="47" applyNumberFormat="0" applyAlignment="0" applyProtection="0">
      <alignment vertical="center"/>
    </xf>
    <xf numFmtId="0" fontId="56" fillId="4" borderId="38" applyNumberFormat="0" applyAlignment="0" applyProtection="0">
      <alignment vertical="center"/>
    </xf>
    <xf numFmtId="0" fontId="66" fillId="9" borderId="62" applyNumberFormat="0" applyAlignment="0" applyProtection="0">
      <alignment vertical="center"/>
    </xf>
    <xf numFmtId="0" fontId="56" fillId="20" borderId="67" applyNumberFormat="0" applyAlignment="0" applyProtection="0">
      <alignment vertical="center"/>
    </xf>
    <xf numFmtId="0" fontId="3" fillId="13" borderId="64" applyNumberFormat="0" applyFont="0" applyAlignment="0" applyProtection="0">
      <alignment vertical="center"/>
    </xf>
    <xf numFmtId="0" fontId="65" fillId="21" borderId="63" applyNumberFormat="0" applyAlignment="0" applyProtection="0">
      <alignment vertical="center"/>
    </xf>
    <xf numFmtId="0" fontId="56" fillId="4" borderId="38" applyNumberFormat="0" applyAlignment="0" applyProtection="0">
      <alignment vertical="center"/>
    </xf>
    <xf numFmtId="0" fontId="56" fillId="20" borderId="67" applyNumberFormat="0" applyAlignment="0" applyProtection="0">
      <alignment vertical="center"/>
    </xf>
    <xf numFmtId="0" fontId="65" fillId="20" borderId="39" applyNumberFormat="0" applyAlignment="0" applyProtection="0">
      <alignment vertical="center"/>
    </xf>
    <xf numFmtId="0" fontId="56" fillId="20" borderId="57" applyNumberFormat="0" applyAlignment="0" applyProtection="0">
      <alignment vertical="center"/>
    </xf>
    <xf numFmtId="0" fontId="3" fillId="12" borderId="59" applyNumberFormat="0" applyFont="0" applyAlignment="0" applyProtection="0">
      <alignment vertical="center"/>
    </xf>
    <xf numFmtId="0" fontId="56" fillId="20" borderId="38" applyNumberFormat="0" applyAlignment="0" applyProtection="0">
      <alignment vertical="center"/>
    </xf>
    <xf numFmtId="0" fontId="56" fillId="4"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65" fillId="4" borderId="39" applyNumberFormat="0" applyAlignment="0" applyProtection="0">
      <alignment vertical="center"/>
    </xf>
    <xf numFmtId="0" fontId="3" fillId="12" borderId="40" applyNumberFormat="0" applyFont="0" applyAlignment="0" applyProtection="0">
      <alignment vertical="center"/>
    </xf>
    <xf numFmtId="0" fontId="45" fillId="0" borderId="70">
      <alignment horizontal="distributed" vertical="center" wrapText="1"/>
    </xf>
    <xf numFmtId="0" fontId="3" fillId="12" borderId="69" applyNumberFormat="0" applyFont="0" applyAlignment="0" applyProtection="0">
      <alignment vertical="center"/>
    </xf>
    <xf numFmtId="0" fontId="65" fillId="4" borderId="63" applyNumberFormat="0" applyAlignment="0" applyProtection="0">
      <alignment vertical="center"/>
    </xf>
    <xf numFmtId="0" fontId="45" fillId="0" borderId="70">
      <alignment horizontal="distributed" vertical="center" wrapText="1"/>
    </xf>
    <xf numFmtId="0" fontId="65" fillId="4" borderId="58" applyNumberFormat="0" applyAlignment="0" applyProtection="0">
      <alignment vertical="center"/>
    </xf>
    <xf numFmtId="0" fontId="55" fillId="0" borderId="66" applyNumberFormat="0" applyFill="0" applyAlignment="0" applyProtection="0">
      <alignment vertical="center"/>
    </xf>
    <xf numFmtId="0" fontId="56" fillId="20" borderId="67"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3" fillId="12" borderId="40" applyNumberFormat="0" applyFont="0" applyAlignment="0" applyProtection="0">
      <alignment vertical="center"/>
    </xf>
    <xf numFmtId="0" fontId="1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45" fillId="0" borderId="41">
      <alignment horizontal="distributed" vertical="center" wrapText="1"/>
    </xf>
    <xf numFmtId="189" fontId="45" fillId="0" borderId="41">
      <alignment vertical="center"/>
      <protection locked="0"/>
    </xf>
    <xf numFmtId="0" fontId="45" fillId="0" borderId="41">
      <alignment horizontal="distributed" vertical="center" wrapText="1"/>
    </xf>
    <xf numFmtId="0" fontId="45" fillId="0" borderId="41">
      <alignment horizontal="distributed" vertical="center" wrapText="1"/>
    </xf>
    <xf numFmtId="0" fontId="45" fillId="0" borderId="41">
      <alignment horizontal="distributed" vertical="center" wrapText="1"/>
    </xf>
    <xf numFmtId="1" fontId="45" fillId="0" borderId="41">
      <alignment vertical="center"/>
      <protection locked="0"/>
    </xf>
    <xf numFmtId="1" fontId="45" fillId="0" borderId="41">
      <alignment vertical="center"/>
      <protection locked="0"/>
    </xf>
    <xf numFmtId="1" fontId="45" fillId="0" borderId="41">
      <alignment vertical="center"/>
      <protection locked="0"/>
    </xf>
    <xf numFmtId="189" fontId="45" fillId="0" borderId="41">
      <alignment vertical="center"/>
      <protection locked="0"/>
    </xf>
    <xf numFmtId="189" fontId="45" fillId="0" borderId="41">
      <alignment vertical="center"/>
      <protection locked="0"/>
    </xf>
    <xf numFmtId="0" fontId="3" fillId="12" borderId="59" applyNumberFormat="0" applyFont="0" applyAlignment="0" applyProtection="0">
      <alignment vertical="center"/>
    </xf>
    <xf numFmtId="0" fontId="55" fillId="0" borderId="56" applyNumberFormat="0" applyFill="0" applyAlignment="0" applyProtection="0">
      <alignment vertical="center"/>
    </xf>
    <xf numFmtId="0" fontId="56" fillId="20" borderId="47" applyNumberFormat="0" applyAlignment="0" applyProtection="0">
      <alignment vertical="center"/>
    </xf>
    <xf numFmtId="0" fontId="56" fillId="5" borderId="47" applyNumberFormat="0" applyAlignment="0" applyProtection="0">
      <alignment vertical="center"/>
    </xf>
    <xf numFmtId="0" fontId="66" fillId="8" borderId="38" applyNumberFormat="0" applyAlignment="0" applyProtection="0">
      <alignment vertical="center"/>
    </xf>
    <xf numFmtId="0" fontId="56" fillId="5" borderId="62" applyNumberFormat="0" applyAlignment="0" applyProtection="0">
      <alignment vertical="center"/>
    </xf>
    <xf numFmtId="0" fontId="56" fillId="5" borderId="67" applyNumberFormat="0" applyAlignment="0" applyProtection="0">
      <alignment vertical="center"/>
    </xf>
    <xf numFmtId="0" fontId="66" fillId="8" borderId="47" applyNumberFormat="0" applyAlignment="0" applyProtection="0">
      <alignment vertical="center"/>
    </xf>
    <xf numFmtId="0" fontId="66" fillId="8" borderId="38" applyNumberFormat="0" applyAlignment="0" applyProtection="0">
      <alignment vertical="center"/>
    </xf>
    <xf numFmtId="0" fontId="65" fillId="20" borderId="58" applyNumberFormat="0" applyAlignment="0" applyProtection="0">
      <alignment vertical="center"/>
    </xf>
    <xf numFmtId="0" fontId="3" fillId="12" borderId="49" applyNumberFormat="0" applyFont="0" applyAlignment="0" applyProtection="0">
      <alignment vertical="center"/>
    </xf>
    <xf numFmtId="0" fontId="66" fillId="9" borderId="47" applyNumberFormat="0" applyAlignment="0" applyProtection="0">
      <alignment vertical="center"/>
    </xf>
    <xf numFmtId="0" fontId="66" fillId="9" borderId="67" applyNumberFormat="0" applyAlignment="0" applyProtection="0">
      <alignment vertical="center"/>
    </xf>
    <xf numFmtId="0" fontId="65" fillId="21" borderId="58" applyNumberFormat="0" applyAlignment="0" applyProtection="0">
      <alignment vertical="center"/>
    </xf>
    <xf numFmtId="0" fontId="66" fillId="9" borderId="47" applyNumberFormat="0" applyAlignment="0" applyProtection="0">
      <alignment vertical="center"/>
    </xf>
    <xf numFmtId="0" fontId="65" fillId="21" borderId="39" applyNumberFormat="0" applyAlignment="0" applyProtection="0">
      <alignment vertical="center"/>
    </xf>
    <xf numFmtId="0" fontId="65" fillId="4" borderId="39" applyNumberFormat="0" applyAlignment="0" applyProtection="0">
      <alignment vertical="center"/>
    </xf>
    <xf numFmtId="0" fontId="66" fillId="9" borderId="38" applyNumberFormat="0" applyAlignment="0" applyProtection="0">
      <alignment vertical="center"/>
    </xf>
    <xf numFmtId="0" fontId="3" fillId="12" borderId="59" applyNumberFormat="0" applyFont="0" applyAlignment="0" applyProtection="0">
      <alignment vertical="center"/>
    </xf>
    <xf numFmtId="0" fontId="3" fillId="13" borderId="40" applyNumberFormat="0" applyFont="0" applyAlignment="0" applyProtection="0">
      <alignment vertical="center"/>
    </xf>
    <xf numFmtId="0" fontId="56" fillId="4" borderId="57" applyNumberFormat="0" applyAlignment="0" applyProtection="0">
      <alignment vertical="center"/>
    </xf>
    <xf numFmtId="0" fontId="56" fillId="20" borderId="67" applyNumberFormat="0" applyAlignment="0" applyProtection="0">
      <alignment vertical="center"/>
    </xf>
    <xf numFmtId="0" fontId="3" fillId="12" borderId="59" applyNumberFormat="0" applyFont="0" applyAlignment="0" applyProtection="0">
      <alignment vertical="center"/>
    </xf>
    <xf numFmtId="0" fontId="66" fillId="8" borderId="47" applyNumberFormat="0" applyAlignment="0" applyProtection="0">
      <alignment vertical="center"/>
    </xf>
    <xf numFmtId="0" fontId="65" fillId="5" borderId="68" applyNumberFormat="0" applyAlignment="0" applyProtection="0">
      <alignment vertical="center"/>
    </xf>
    <xf numFmtId="0" fontId="56" fillId="5" borderId="67" applyNumberFormat="0" applyAlignment="0" applyProtection="0">
      <alignment vertical="center"/>
    </xf>
    <xf numFmtId="0" fontId="56" fillId="5" borderId="47" applyNumberFormat="0" applyAlignment="0" applyProtection="0">
      <alignment vertical="center"/>
    </xf>
    <xf numFmtId="0" fontId="65" fillId="21" borderId="48" applyNumberFormat="0" applyAlignment="0" applyProtection="0">
      <alignment vertical="center"/>
    </xf>
    <xf numFmtId="0" fontId="3" fillId="13" borderId="49" applyNumberFormat="0" applyFont="0" applyAlignment="0" applyProtection="0">
      <alignment vertical="center"/>
    </xf>
    <xf numFmtId="0" fontId="3" fillId="13" borderId="64" applyNumberFormat="0" applyFont="0" applyAlignment="0" applyProtection="0">
      <alignment vertical="center"/>
    </xf>
    <xf numFmtId="0" fontId="66" fillId="9" borderId="47" applyNumberFormat="0" applyAlignment="0" applyProtection="0">
      <alignment vertical="center"/>
    </xf>
    <xf numFmtId="0" fontId="3" fillId="13" borderId="40" applyNumberFormat="0" applyFont="0" applyAlignment="0" applyProtection="0">
      <alignment vertical="center"/>
    </xf>
    <xf numFmtId="0" fontId="65" fillId="20" borderId="58" applyNumberFormat="0" applyAlignment="0" applyProtection="0">
      <alignment vertical="center"/>
    </xf>
    <xf numFmtId="0" fontId="66" fillId="8" borderId="67" applyNumberFormat="0" applyAlignment="0" applyProtection="0">
      <alignment vertical="center"/>
    </xf>
    <xf numFmtId="0" fontId="56" fillId="21" borderId="38" applyNumberFormat="0" applyAlignment="0" applyProtection="0">
      <alignment vertical="center"/>
    </xf>
    <xf numFmtId="0" fontId="66" fillId="9" borderId="38" applyNumberFormat="0" applyAlignment="0" applyProtection="0">
      <alignment vertical="center"/>
    </xf>
    <xf numFmtId="0" fontId="3" fillId="12" borderId="69" applyNumberFormat="0" applyFont="0" applyAlignment="0" applyProtection="0">
      <alignment vertical="center"/>
    </xf>
    <xf numFmtId="0" fontId="56" fillId="20" borderId="62" applyNumberFormat="0" applyAlignment="0" applyProtection="0">
      <alignment vertical="center"/>
    </xf>
    <xf numFmtId="0" fontId="65" fillId="21" borderId="68" applyNumberFormat="0" applyAlignment="0" applyProtection="0">
      <alignment vertical="center"/>
    </xf>
    <xf numFmtId="0" fontId="56" fillId="20" borderId="57" applyNumberFormat="0" applyAlignment="0" applyProtection="0">
      <alignment vertical="center"/>
    </xf>
    <xf numFmtId="0" fontId="56" fillId="20" borderId="57" applyNumberFormat="0" applyAlignment="0" applyProtection="0">
      <alignment vertical="center"/>
    </xf>
    <xf numFmtId="0" fontId="65" fillId="20" borderId="58" applyNumberFormat="0" applyAlignment="0" applyProtection="0">
      <alignment vertical="center"/>
    </xf>
    <xf numFmtId="0" fontId="13" fillId="13" borderId="69" applyNumberFormat="0" applyFont="0" applyAlignment="0" applyProtection="0">
      <alignment vertical="center"/>
    </xf>
    <xf numFmtId="0" fontId="3" fillId="13" borderId="49" applyNumberFormat="0" applyFont="0" applyAlignment="0" applyProtection="0">
      <alignment vertical="center"/>
    </xf>
    <xf numFmtId="0" fontId="13" fillId="13" borderId="49" applyNumberFormat="0" applyFont="0" applyAlignment="0" applyProtection="0">
      <alignment vertical="center"/>
    </xf>
    <xf numFmtId="0" fontId="56" fillId="4" borderId="67" applyNumberFormat="0" applyAlignment="0" applyProtection="0">
      <alignment vertical="center"/>
    </xf>
    <xf numFmtId="0" fontId="56" fillId="20" borderId="6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5" fillId="5" borderId="48" applyNumberFormat="0" applyAlignment="0" applyProtection="0">
      <alignment vertical="center"/>
    </xf>
    <xf numFmtId="0" fontId="65" fillId="20" borderId="48" applyNumberFormat="0" applyAlignment="0" applyProtection="0">
      <alignment vertical="center"/>
    </xf>
    <xf numFmtId="0" fontId="56" fillId="20" borderId="38" applyNumberFormat="0" applyAlignment="0" applyProtection="0">
      <alignment vertical="center"/>
    </xf>
    <xf numFmtId="0" fontId="66" fillId="9" borderId="57" applyNumberFormat="0" applyAlignment="0" applyProtection="0">
      <alignment vertical="center"/>
    </xf>
    <xf numFmtId="0" fontId="3" fillId="12" borderId="59" applyNumberFormat="0" applyFon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66" fillId="9" borderId="62" applyNumberFormat="0" applyAlignment="0" applyProtection="0">
      <alignment vertical="center"/>
    </xf>
    <xf numFmtId="0" fontId="56" fillId="4" borderId="47" applyNumberFormat="0" applyAlignment="0" applyProtection="0">
      <alignment vertical="center"/>
    </xf>
    <xf numFmtId="0" fontId="66" fillId="8" borderId="62" applyNumberFormat="0" applyAlignment="0" applyProtection="0">
      <alignment vertical="center"/>
    </xf>
    <xf numFmtId="0" fontId="55" fillId="0" borderId="46" applyNumberFormat="0" applyFill="0" applyAlignment="0" applyProtection="0">
      <alignment vertical="center"/>
    </xf>
    <xf numFmtId="0" fontId="55" fillId="0" borderId="45" applyNumberFormat="0" applyFill="0" applyAlignment="0" applyProtection="0">
      <alignment vertical="center"/>
    </xf>
    <xf numFmtId="0" fontId="56" fillId="4" borderId="62" applyNumberFormat="0" applyAlignment="0" applyProtection="0">
      <alignment vertical="center"/>
    </xf>
    <xf numFmtId="0" fontId="65" fillId="4" borderId="63" applyNumberFormat="0" applyAlignment="0" applyProtection="0">
      <alignment vertical="center"/>
    </xf>
    <xf numFmtId="0" fontId="23" fillId="0" borderId="34">
      <alignment horizontal="left" vertical="center"/>
    </xf>
    <xf numFmtId="0" fontId="56" fillId="20" borderId="57" applyNumberFormat="0" applyAlignment="0" applyProtection="0">
      <alignment vertical="center"/>
    </xf>
    <xf numFmtId="0" fontId="3" fillId="12" borderId="64" applyNumberFormat="0" applyFont="0" applyAlignment="0" applyProtection="0">
      <alignment vertical="center"/>
    </xf>
    <xf numFmtId="0" fontId="66" fillId="9" borderId="57" applyNumberFormat="0" applyAlignment="0" applyProtection="0">
      <alignment vertical="center"/>
    </xf>
    <xf numFmtId="0" fontId="56" fillId="20" borderId="38" applyNumberFormat="0" applyAlignment="0" applyProtection="0">
      <alignment vertical="center"/>
    </xf>
    <xf numFmtId="0" fontId="56" fillId="4" borderId="38" applyNumberFormat="0" applyAlignment="0" applyProtection="0">
      <alignment vertical="center"/>
    </xf>
    <xf numFmtId="0" fontId="56" fillId="20" borderId="29" applyNumberFormat="0" applyAlignment="0" applyProtection="0">
      <alignment vertical="center"/>
    </xf>
    <xf numFmtId="0" fontId="45" fillId="0" borderId="70">
      <alignment horizontal="distributed" vertical="center" wrapText="1"/>
    </xf>
    <xf numFmtId="0" fontId="3" fillId="13" borderId="40" applyNumberFormat="0" applyFont="0" applyAlignment="0" applyProtection="0">
      <alignment vertical="center"/>
    </xf>
    <xf numFmtId="0" fontId="56" fillId="21" borderId="38" applyNumberFormat="0" applyAlignment="0" applyProtection="0">
      <alignment vertical="center"/>
    </xf>
    <xf numFmtId="0" fontId="66" fillId="8" borderId="29" applyNumberFormat="0" applyAlignment="0" applyProtection="0">
      <alignment vertical="center"/>
    </xf>
    <xf numFmtId="0" fontId="65" fillId="20" borderId="39" applyNumberFormat="0" applyAlignment="0" applyProtection="0">
      <alignment vertical="center"/>
    </xf>
    <xf numFmtId="0" fontId="65" fillId="21" borderId="39" applyNumberFormat="0" applyAlignment="0" applyProtection="0">
      <alignment vertical="center"/>
    </xf>
    <xf numFmtId="0" fontId="56" fillId="20" borderId="57" applyNumberFormat="0" applyAlignment="0" applyProtection="0">
      <alignment vertical="center"/>
    </xf>
    <xf numFmtId="0" fontId="13" fillId="12" borderId="31" applyNumberFormat="0" applyFont="0" applyAlignment="0" applyProtection="0">
      <alignment vertical="center"/>
    </xf>
    <xf numFmtId="0" fontId="65" fillId="20" borderId="30" applyNumberFormat="0" applyAlignment="0" applyProtection="0">
      <alignment vertical="center"/>
    </xf>
    <xf numFmtId="0" fontId="56" fillId="5" borderId="38" applyNumberFormat="0" applyAlignment="0" applyProtection="0">
      <alignment vertical="center"/>
    </xf>
    <xf numFmtId="0" fontId="66" fillId="8" borderId="38" applyNumberFormat="0" applyAlignment="0" applyProtection="0">
      <alignment vertical="center"/>
    </xf>
    <xf numFmtId="0" fontId="55" fillId="0" borderId="46" applyNumberFormat="0" applyFill="0" applyAlignment="0" applyProtection="0">
      <alignment vertical="center"/>
    </xf>
    <xf numFmtId="0" fontId="65" fillId="20" borderId="39" applyNumberFormat="0" applyAlignment="0" applyProtection="0">
      <alignment vertical="center"/>
    </xf>
    <xf numFmtId="0" fontId="3" fillId="13" borderId="59" applyNumberFormat="0" applyFont="0" applyAlignment="0" applyProtection="0">
      <alignment vertical="center"/>
    </xf>
    <xf numFmtId="0" fontId="66" fillId="8" borderId="47" applyNumberFormat="0" applyAlignment="0" applyProtection="0">
      <alignment vertical="center"/>
    </xf>
    <xf numFmtId="0" fontId="65" fillId="20" borderId="63" applyNumberFormat="0" applyAlignment="0" applyProtection="0">
      <alignment vertical="center"/>
    </xf>
    <xf numFmtId="0" fontId="13" fillId="12" borderId="49" applyNumberFormat="0" applyFont="0" applyAlignment="0" applyProtection="0">
      <alignment vertical="center"/>
    </xf>
    <xf numFmtId="0" fontId="55" fillId="0" borderId="46" applyNumberFormat="0" applyFill="0" applyAlignment="0" applyProtection="0">
      <alignment vertical="center"/>
    </xf>
    <xf numFmtId="0" fontId="56" fillId="21" borderId="38" applyNumberFormat="0" applyAlignment="0" applyProtection="0">
      <alignment vertical="center"/>
    </xf>
    <xf numFmtId="0" fontId="3" fillId="13" borderId="31" applyNumberFormat="0" applyFont="0" applyAlignment="0" applyProtection="0">
      <alignment vertical="center"/>
    </xf>
    <xf numFmtId="0" fontId="56" fillId="20" borderId="67" applyNumberFormat="0" applyAlignment="0" applyProtection="0">
      <alignment vertical="center"/>
    </xf>
    <xf numFmtId="0" fontId="65" fillId="20" borderId="39" applyNumberFormat="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45" fillId="0" borderId="70">
      <alignment horizontal="distributed" vertical="center" wrapText="1"/>
    </xf>
    <xf numFmtId="0" fontId="65" fillId="5" borderId="48" applyNumberFormat="0" applyAlignment="0" applyProtection="0">
      <alignment vertical="center"/>
    </xf>
    <xf numFmtId="0" fontId="3" fillId="13" borderId="40" applyNumberFormat="0" applyFont="0" applyAlignment="0" applyProtection="0">
      <alignment vertical="center"/>
    </xf>
    <xf numFmtId="0" fontId="3" fillId="12" borderId="40" applyNumberFormat="0" applyFont="0" applyAlignment="0" applyProtection="0">
      <alignment vertical="center"/>
    </xf>
    <xf numFmtId="0" fontId="56" fillId="20" borderId="29" applyNumberFormat="0" applyAlignment="0" applyProtection="0">
      <alignment vertical="center"/>
    </xf>
    <xf numFmtId="0" fontId="65" fillId="21" borderId="48" applyNumberFormat="0" applyAlignment="0" applyProtection="0">
      <alignment vertical="center"/>
    </xf>
    <xf numFmtId="0" fontId="3" fillId="13" borderId="31" applyNumberFormat="0" applyFont="0" applyAlignment="0" applyProtection="0">
      <alignment vertical="center"/>
    </xf>
    <xf numFmtId="0" fontId="65" fillId="21" borderId="58" applyNumberFormat="0" applyAlignment="0" applyProtection="0">
      <alignment vertical="center"/>
    </xf>
    <xf numFmtId="0" fontId="65" fillId="21" borderId="58" applyNumberFormat="0" applyAlignment="0" applyProtection="0">
      <alignment vertical="center"/>
    </xf>
    <xf numFmtId="0" fontId="56" fillId="21" borderId="47" applyNumberFormat="0" applyAlignment="0" applyProtection="0">
      <alignment vertical="center"/>
    </xf>
    <xf numFmtId="0" fontId="66" fillId="8" borderId="29" applyNumberFormat="0" applyAlignment="0" applyProtection="0">
      <alignment vertical="center"/>
    </xf>
    <xf numFmtId="0" fontId="65" fillId="20" borderId="39" applyNumberFormat="0" applyAlignment="0" applyProtection="0">
      <alignment vertical="center"/>
    </xf>
    <xf numFmtId="0" fontId="3" fillId="12" borderId="49" applyNumberFormat="0" applyFont="0" applyAlignment="0" applyProtection="0">
      <alignment vertical="center"/>
    </xf>
    <xf numFmtId="0" fontId="56" fillId="20" borderId="47" applyNumberFormat="0" applyAlignment="0" applyProtection="0">
      <alignment vertical="center"/>
    </xf>
    <xf numFmtId="0" fontId="65" fillId="4" borderId="39" applyNumberFormat="0" applyAlignment="0" applyProtection="0">
      <alignment vertical="center"/>
    </xf>
    <xf numFmtId="0" fontId="66" fillId="8" borderId="38" applyNumberFormat="0" applyAlignment="0" applyProtection="0">
      <alignment vertical="center"/>
    </xf>
    <xf numFmtId="0" fontId="66" fillId="8" borderId="57" applyNumberFormat="0" applyAlignment="0" applyProtection="0">
      <alignment vertical="center"/>
    </xf>
    <xf numFmtId="0" fontId="65" fillId="20" borderId="48" applyNumberFormat="0" applyAlignment="0" applyProtection="0">
      <alignment vertical="center"/>
    </xf>
    <xf numFmtId="0" fontId="56" fillId="20" borderId="38" applyNumberFormat="0" applyAlignment="0" applyProtection="0">
      <alignment vertical="center"/>
    </xf>
    <xf numFmtId="0" fontId="66" fillId="8" borderId="38" applyNumberFormat="0" applyAlignment="0" applyProtection="0">
      <alignment vertical="center"/>
    </xf>
    <xf numFmtId="0" fontId="3" fillId="12" borderId="40" applyNumberFormat="0" applyFont="0" applyAlignment="0" applyProtection="0">
      <alignment vertical="center"/>
    </xf>
    <xf numFmtId="0" fontId="45" fillId="0" borderId="41">
      <alignment horizontal="distributed" vertical="center" wrapText="1"/>
    </xf>
    <xf numFmtId="0" fontId="56" fillId="5" borderId="62" applyNumberFormat="0" applyAlignment="0" applyProtection="0">
      <alignment vertical="center"/>
    </xf>
    <xf numFmtId="0" fontId="56" fillId="20" borderId="57" applyNumberFormat="0" applyAlignment="0" applyProtection="0">
      <alignment vertical="center"/>
    </xf>
    <xf numFmtId="0" fontId="66" fillId="8" borderId="29" applyNumberFormat="0" applyAlignment="0" applyProtection="0">
      <alignment vertical="center"/>
    </xf>
    <xf numFmtId="0" fontId="66" fillId="8" borderId="38" applyNumberFormat="0" applyAlignment="0" applyProtection="0">
      <alignment vertical="center"/>
    </xf>
    <xf numFmtId="0" fontId="66" fillId="9" borderId="29" applyNumberFormat="0" applyAlignment="0" applyProtection="0">
      <alignment vertical="center"/>
    </xf>
    <xf numFmtId="0" fontId="3" fillId="12" borderId="31" applyNumberFormat="0" applyFont="0" applyAlignment="0" applyProtection="0">
      <alignment vertical="center"/>
    </xf>
    <xf numFmtId="0" fontId="56" fillId="21" borderId="47" applyNumberFormat="0" applyAlignment="0" applyProtection="0">
      <alignment vertical="center"/>
    </xf>
    <xf numFmtId="0" fontId="56" fillId="4" borderId="67" applyNumberFormat="0" applyAlignment="0" applyProtection="0">
      <alignment vertical="center"/>
    </xf>
    <xf numFmtId="0" fontId="55" fillId="0" borderId="55" applyNumberFormat="0" applyFill="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3" fillId="13" borderId="31" applyNumberFormat="0" applyFont="0" applyAlignment="0" applyProtection="0">
      <alignment vertical="center"/>
    </xf>
    <xf numFmtId="0" fontId="13" fillId="13" borderId="31" applyNumberFormat="0" applyFont="0" applyAlignment="0" applyProtection="0">
      <alignment vertical="center"/>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56" fillId="4" borderId="62" applyNumberFormat="0" applyAlignment="0" applyProtection="0">
      <alignment vertical="center"/>
    </xf>
    <xf numFmtId="0" fontId="65" fillId="21" borderId="48" applyNumberFormat="0" applyAlignment="0" applyProtection="0">
      <alignment vertical="center"/>
    </xf>
    <xf numFmtId="0" fontId="65" fillId="5" borderId="39" applyNumberFormat="0" applyAlignment="0" applyProtection="0">
      <alignment vertical="center"/>
    </xf>
    <xf numFmtId="0" fontId="56" fillId="4" borderId="38"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5" fillId="5"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65" fillId="21" borderId="30" applyNumberFormat="0" applyAlignment="0" applyProtection="0">
      <alignment vertical="center"/>
    </xf>
    <xf numFmtId="0" fontId="65" fillId="4" borderId="30" applyNumberFormat="0" applyAlignment="0" applyProtection="0">
      <alignment vertical="center"/>
    </xf>
    <xf numFmtId="0" fontId="65" fillId="21" borderId="30" applyNumberFormat="0" applyAlignment="0" applyProtection="0">
      <alignment vertical="center"/>
    </xf>
    <xf numFmtId="0" fontId="65" fillId="4" borderId="30" applyNumberFormat="0" applyAlignment="0" applyProtection="0">
      <alignment vertical="center"/>
    </xf>
    <xf numFmtId="0" fontId="65" fillId="21" borderId="30" applyNumberFormat="0" applyAlignment="0" applyProtection="0">
      <alignment vertical="center"/>
    </xf>
    <xf numFmtId="0" fontId="65" fillId="4" borderId="58" applyNumberFormat="0" applyAlignment="0" applyProtection="0">
      <alignment vertical="center"/>
    </xf>
    <xf numFmtId="0" fontId="3" fillId="12" borderId="59" applyNumberFormat="0" applyFont="0" applyAlignment="0" applyProtection="0">
      <alignment vertical="center"/>
    </xf>
    <xf numFmtId="0" fontId="56" fillId="4" borderId="47" applyNumberFormat="0" applyAlignment="0" applyProtection="0">
      <alignment vertical="center"/>
    </xf>
    <xf numFmtId="0" fontId="56" fillId="20" borderId="57" applyNumberFormat="0" applyAlignment="0" applyProtection="0">
      <alignment vertical="center"/>
    </xf>
    <xf numFmtId="0" fontId="65" fillId="21" borderId="68" applyNumberFormat="0" applyAlignment="0" applyProtection="0">
      <alignment vertical="center"/>
    </xf>
    <xf numFmtId="0" fontId="55" fillId="0" borderId="37" applyNumberFormat="0" applyFill="0" applyAlignment="0" applyProtection="0">
      <alignment vertical="center"/>
    </xf>
    <xf numFmtId="0" fontId="56" fillId="4" borderId="62" applyNumberFormat="0" applyAlignment="0" applyProtection="0">
      <alignment vertical="center"/>
    </xf>
    <xf numFmtId="0" fontId="3" fillId="13" borderId="49" applyNumberFormat="0" applyFont="0" applyAlignment="0" applyProtection="0">
      <alignment vertical="center"/>
    </xf>
    <xf numFmtId="0" fontId="3" fillId="12" borderId="49" applyNumberFormat="0" applyFont="0" applyAlignment="0" applyProtection="0">
      <alignment vertical="center"/>
    </xf>
    <xf numFmtId="0" fontId="3" fillId="13" borderId="49" applyNumberFormat="0" applyFont="0" applyAlignment="0" applyProtection="0">
      <alignment vertical="center"/>
    </xf>
    <xf numFmtId="0" fontId="66" fillId="8" borderId="47" applyNumberFormat="0" applyAlignment="0" applyProtection="0">
      <alignment vertical="center"/>
    </xf>
    <xf numFmtId="0" fontId="56" fillId="21" borderId="47" applyNumberFormat="0" applyAlignment="0" applyProtection="0">
      <alignment vertical="center"/>
    </xf>
    <xf numFmtId="0" fontId="55" fillId="0" borderId="45" applyNumberFormat="0" applyFill="0" applyAlignment="0" applyProtection="0">
      <alignment vertical="center"/>
    </xf>
    <xf numFmtId="0" fontId="66" fillId="9" borderId="38" applyNumberFormat="0" applyAlignment="0" applyProtection="0">
      <alignment vertical="center"/>
    </xf>
    <xf numFmtId="0" fontId="56" fillId="21" borderId="67" applyNumberFormat="0" applyAlignment="0" applyProtection="0">
      <alignment vertical="center"/>
    </xf>
    <xf numFmtId="0" fontId="65" fillId="21" borderId="48" applyNumberFormat="0" applyAlignment="0" applyProtection="0">
      <alignment vertical="center"/>
    </xf>
    <xf numFmtId="0" fontId="55" fillId="0" borderId="55" applyNumberFormat="0" applyFill="0" applyAlignment="0" applyProtection="0">
      <alignment vertical="center"/>
    </xf>
    <xf numFmtId="0" fontId="3" fillId="12" borderId="64" applyNumberFormat="0" applyFont="0" applyAlignment="0" applyProtection="0">
      <alignment vertical="center"/>
    </xf>
    <xf numFmtId="0" fontId="56" fillId="20" borderId="38" applyNumberFormat="0" applyAlignment="0" applyProtection="0">
      <alignment vertical="center"/>
    </xf>
    <xf numFmtId="0" fontId="56" fillId="4" borderId="38" applyNumberFormat="0" applyAlignment="0" applyProtection="0">
      <alignment vertical="center"/>
    </xf>
    <xf numFmtId="0" fontId="3" fillId="12" borderId="59" applyNumberFormat="0" applyFont="0" applyAlignment="0" applyProtection="0">
      <alignment vertical="center"/>
    </xf>
    <xf numFmtId="0" fontId="66" fillId="8" borderId="47" applyNumberFormat="0" applyAlignment="0" applyProtection="0">
      <alignment vertical="center"/>
    </xf>
    <xf numFmtId="0" fontId="55" fillId="0" borderId="66" applyNumberFormat="0" applyFill="0" applyAlignment="0" applyProtection="0">
      <alignment vertical="center"/>
    </xf>
    <xf numFmtId="0" fontId="55" fillId="0" borderId="65" applyNumberFormat="0" applyFill="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5" borderId="29" applyNumberFormat="0" applyAlignment="0" applyProtection="0">
      <alignment vertical="center"/>
    </xf>
    <xf numFmtId="0" fontId="56" fillId="5" borderId="29" applyNumberFormat="0" applyAlignment="0" applyProtection="0">
      <alignment vertical="center"/>
    </xf>
    <xf numFmtId="0" fontId="56" fillId="4" borderId="29" applyNumberFormat="0" applyAlignment="0" applyProtection="0">
      <alignment vertical="center"/>
    </xf>
    <xf numFmtId="0" fontId="56" fillId="21" borderId="29" applyNumberFormat="0" applyAlignment="0" applyProtection="0">
      <alignment vertical="center"/>
    </xf>
    <xf numFmtId="0" fontId="56" fillId="4" borderId="29" applyNumberFormat="0" applyAlignment="0" applyProtection="0">
      <alignment vertical="center"/>
    </xf>
    <xf numFmtId="0" fontId="55" fillId="0" borderId="36" applyNumberFormat="0" applyFill="0" applyAlignment="0" applyProtection="0">
      <alignment vertical="center"/>
    </xf>
    <xf numFmtId="0" fontId="56" fillId="21" borderId="29" applyNumberFormat="0" applyAlignment="0" applyProtection="0">
      <alignment vertical="center"/>
    </xf>
    <xf numFmtId="0" fontId="3" fillId="12" borderId="69" applyNumberFormat="0" applyFont="0" applyAlignment="0" applyProtection="0">
      <alignment vertical="center"/>
    </xf>
    <xf numFmtId="0" fontId="3" fillId="12" borderId="69" applyNumberFormat="0" applyFont="0" applyAlignment="0" applyProtection="0">
      <alignment vertical="center"/>
    </xf>
    <xf numFmtId="0" fontId="56" fillId="4" borderId="47" applyNumberFormat="0" applyAlignment="0" applyProtection="0">
      <alignment vertical="center"/>
    </xf>
    <xf numFmtId="0" fontId="65" fillId="21" borderId="39" applyNumberFormat="0" applyAlignment="0" applyProtection="0">
      <alignment vertical="center"/>
    </xf>
    <xf numFmtId="0" fontId="66" fillId="8" borderId="67" applyNumberFormat="0" applyAlignment="0" applyProtection="0">
      <alignment vertical="center"/>
    </xf>
    <xf numFmtId="0" fontId="3" fillId="13"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56" fillId="21" borderId="47" applyNumberFormat="0" applyAlignment="0" applyProtection="0">
      <alignment vertical="center"/>
    </xf>
    <xf numFmtId="0" fontId="56" fillId="5" borderId="57" applyNumberFormat="0" applyAlignment="0" applyProtection="0">
      <alignment vertical="center"/>
    </xf>
    <xf numFmtId="0" fontId="56" fillId="20" borderId="57" applyNumberFormat="0" applyAlignment="0" applyProtection="0">
      <alignment vertical="center"/>
    </xf>
    <xf numFmtId="0" fontId="65" fillId="21" borderId="48" applyNumberFormat="0" applyAlignment="0" applyProtection="0">
      <alignment vertical="center"/>
    </xf>
    <xf numFmtId="0" fontId="56" fillId="5" borderId="29" applyNumberFormat="0" applyAlignment="0" applyProtection="0">
      <alignment vertical="center"/>
    </xf>
    <xf numFmtId="0" fontId="3" fillId="12" borderId="59" applyNumberFormat="0" applyFont="0" applyAlignment="0" applyProtection="0">
      <alignment vertical="center"/>
    </xf>
    <xf numFmtId="0" fontId="55" fillId="0" borderId="46" applyNumberFormat="0" applyFill="0" applyAlignment="0" applyProtection="0">
      <alignment vertical="center"/>
    </xf>
    <xf numFmtId="0" fontId="3" fillId="13" borderId="40" applyNumberFormat="0" applyFont="0" applyAlignment="0" applyProtection="0">
      <alignment vertical="center"/>
    </xf>
    <xf numFmtId="0" fontId="65" fillId="21" borderId="68" applyNumberFormat="0" applyAlignment="0" applyProtection="0">
      <alignment vertical="center"/>
    </xf>
    <xf numFmtId="0" fontId="56" fillId="5"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56" fillId="21" borderId="29" applyNumberFormat="0" applyAlignment="0" applyProtection="0">
      <alignment vertical="center"/>
    </xf>
    <xf numFmtId="0" fontId="56" fillId="20" borderId="29" applyNumberFormat="0" applyAlignment="0" applyProtection="0">
      <alignment vertical="center"/>
    </xf>
    <xf numFmtId="0" fontId="3" fillId="12" borderId="64" applyNumberFormat="0" applyFont="0" applyAlignment="0" applyProtection="0">
      <alignment vertical="center"/>
    </xf>
    <xf numFmtId="0" fontId="65" fillId="21" borderId="39" applyNumberFormat="0" applyAlignment="0" applyProtection="0">
      <alignment vertical="center"/>
    </xf>
    <xf numFmtId="0" fontId="66" fillId="8" borderId="38" applyNumberFormat="0" applyAlignment="0" applyProtection="0">
      <alignment vertical="center"/>
    </xf>
    <xf numFmtId="0" fontId="55" fillId="0" borderId="60" applyNumberFormat="0" applyFill="0" applyAlignment="0" applyProtection="0">
      <alignment vertical="center"/>
    </xf>
    <xf numFmtId="0" fontId="56" fillId="20" borderId="57" applyNumberFormat="0" applyAlignment="0" applyProtection="0">
      <alignment vertical="center"/>
    </xf>
    <xf numFmtId="0" fontId="66" fillId="8" borderId="57" applyNumberFormat="0" applyAlignment="0" applyProtection="0">
      <alignment vertical="center"/>
    </xf>
    <xf numFmtId="0" fontId="65" fillId="20" borderId="58" applyNumberFormat="0" applyAlignment="0" applyProtection="0">
      <alignment vertical="center"/>
    </xf>
    <xf numFmtId="0" fontId="3" fillId="13" borderId="49" applyNumberFormat="0" applyFont="0" applyAlignment="0" applyProtection="0">
      <alignment vertical="center"/>
    </xf>
    <xf numFmtId="0" fontId="3" fillId="13" borderId="49" applyNumberFormat="0" applyFont="0" applyAlignment="0" applyProtection="0">
      <alignment vertical="center"/>
    </xf>
    <xf numFmtId="0" fontId="3" fillId="12" borderId="49" applyNumberFormat="0" applyFont="0" applyAlignment="0" applyProtection="0">
      <alignment vertical="center"/>
    </xf>
    <xf numFmtId="0" fontId="55" fillId="0" borderId="27" applyNumberFormat="0" applyFill="0" applyAlignment="0" applyProtection="0">
      <alignment vertical="center"/>
    </xf>
    <xf numFmtId="0" fontId="55" fillId="0" borderId="27" applyNumberFormat="0" applyFill="0" applyAlignment="0" applyProtection="0">
      <alignment vertical="center"/>
    </xf>
    <xf numFmtId="0" fontId="55" fillId="0" borderId="28" applyNumberFormat="0" applyFill="0" applyAlignment="0" applyProtection="0">
      <alignment vertical="center"/>
    </xf>
    <xf numFmtId="0" fontId="55" fillId="0" borderId="27" applyNumberFormat="0" applyFill="0" applyAlignment="0" applyProtection="0">
      <alignment vertical="center"/>
    </xf>
    <xf numFmtId="0" fontId="65" fillId="4" borderId="48" applyNumberFormat="0" applyAlignment="0" applyProtection="0">
      <alignment vertical="center"/>
    </xf>
    <xf numFmtId="0" fontId="56" fillId="20" borderId="57" applyNumberFormat="0" applyAlignment="0" applyProtection="0">
      <alignment vertical="center"/>
    </xf>
    <xf numFmtId="0" fontId="3" fillId="12" borderId="40" applyNumberFormat="0" applyFont="0" applyAlignment="0" applyProtection="0">
      <alignment vertical="center"/>
    </xf>
    <xf numFmtId="0" fontId="65" fillId="20" borderId="68" applyNumberFormat="0" applyAlignment="0" applyProtection="0">
      <alignment vertical="center"/>
    </xf>
    <xf numFmtId="0" fontId="55" fillId="0" borderId="56" applyNumberFormat="0" applyFill="0" applyAlignment="0" applyProtection="0">
      <alignment vertical="center"/>
    </xf>
    <xf numFmtId="0" fontId="55" fillId="0" borderId="56" applyNumberFormat="0" applyFill="0" applyAlignment="0" applyProtection="0">
      <alignment vertical="center"/>
    </xf>
    <xf numFmtId="0" fontId="55" fillId="0" borderId="36" applyNumberFormat="0" applyFill="0" applyAlignment="0" applyProtection="0">
      <alignment vertical="center"/>
    </xf>
    <xf numFmtId="0" fontId="65" fillId="20" borderId="58" applyNumberFormat="0" applyAlignment="0" applyProtection="0">
      <alignment vertical="center"/>
    </xf>
    <xf numFmtId="0" fontId="66" fillId="9" borderId="38" applyNumberFormat="0" applyAlignment="0" applyProtection="0">
      <alignment vertical="center"/>
    </xf>
    <xf numFmtId="0" fontId="55" fillId="0" borderId="37" applyNumberFormat="0" applyFill="0" applyAlignment="0" applyProtection="0">
      <alignment vertical="center"/>
    </xf>
    <xf numFmtId="0" fontId="3" fillId="12" borderId="59" applyNumberFormat="0" applyFont="0" applyAlignment="0" applyProtection="0">
      <alignment vertical="center"/>
    </xf>
    <xf numFmtId="0" fontId="56" fillId="20" borderId="38" applyNumberFormat="0" applyAlignment="0" applyProtection="0">
      <alignment vertical="center"/>
    </xf>
    <xf numFmtId="0" fontId="65" fillId="21" borderId="58" applyNumberFormat="0" applyAlignment="0" applyProtection="0">
      <alignment vertical="center"/>
    </xf>
    <xf numFmtId="0" fontId="66" fillId="8" borderId="67" applyNumberFormat="0" applyAlignment="0" applyProtection="0">
      <alignment vertical="center"/>
    </xf>
    <xf numFmtId="0" fontId="65" fillId="21" borderId="63" applyNumberFormat="0" applyAlignment="0" applyProtection="0">
      <alignment vertical="center"/>
    </xf>
    <xf numFmtId="0" fontId="13" fillId="13" borderId="59" applyNumberFormat="0" applyFont="0" applyAlignment="0" applyProtection="0">
      <alignment vertical="center"/>
    </xf>
    <xf numFmtId="0" fontId="66" fillId="8" borderId="57" applyNumberFormat="0" applyAlignment="0" applyProtection="0">
      <alignment vertical="center"/>
    </xf>
    <xf numFmtId="0" fontId="66" fillId="8" borderId="57" applyNumberFormat="0" applyAlignment="0" applyProtection="0">
      <alignment vertical="center"/>
    </xf>
    <xf numFmtId="0" fontId="65" fillId="20" borderId="58" applyNumberFormat="0" applyAlignment="0" applyProtection="0">
      <alignment vertical="center"/>
    </xf>
    <xf numFmtId="0" fontId="3" fillId="13" borderId="69" applyNumberFormat="0" applyFont="0" applyAlignment="0" applyProtection="0">
      <alignment vertical="center"/>
    </xf>
    <xf numFmtId="0" fontId="56" fillId="21" borderId="38" applyNumberFormat="0" applyAlignment="0" applyProtection="0">
      <alignment vertical="center"/>
    </xf>
    <xf numFmtId="0" fontId="56" fillId="20" borderId="38" applyNumberFormat="0" applyAlignment="0" applyProtection="0">
      <alignment vertical="center"/>
    </xf>
    <xf numFmtId="0" fontId="56" fillId="5" borderId="38" applyNumberFormat="0" applyAlignment="0" applyProtection="0">
      <alignment vertical="center"/>
    </xf>
    <xf numFmtId="0" fontId="65" fillId="4" borderId="68" applyNumberFormat="0" applyAlignment="0" applyProtection="0">
      <alignment vertical="center"/>
    </xf>
    <xf numFmtId="0" fontId="65" fillId="20" borderId="30" applyNumberFormat="0" applyAlignment="0" applyProtection="0">
      <alignment vertical="center"/>
    </xf>
    <xf numFmtId="0" fontId="3" fillId="13" borderId="40" applyNumberFormat="0" applyFont="0" applyAlignment="0" applyProtection="0">
      <alignment vertical="center"/>
    </xf>
    <xf numFmtId="0" fontId="3" fillId="12" borderId="64" applyNumberFormat="0" applyFont="0" applyAlignment="0" applyProtection="0">
      <alignment vertical="center"/>
    </xf>
    <xf numFmtId="0" fontId="56" fillId="5" borderId="38" applyNumberFormat="0" applyAlignment="0" applyProtection="0">
      <alignment vertical="center"/>
    </xf>
    <xf numFmtId="0" fontId="3" fillId="12" borderId="31" applyNumberFormat="0" applyFont="0" applyAlignment="0" applyProtection="0">
      <alignment vertical="center"/>
    </xf>
    <xf numFmtId="0" fontId="65" fillId="4" borderId="39" applyNumberFormat="0" applyAlignment="0" applyProtection="0">
      <alignment vertical="center"/>
    </xf>
    <xf numFmtId="0" fontId="3" fillId="12" borderId="40" applyNumberFormat="0" applyFont="0" applyAlignment="0" applyProtection="0">
      <alignment vertical="center"/>
    </xf>
    <xf numFmtId="0" fontId="56" fillId="5" borderId="47"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56" fillId="20" borderId="62" applyNumberFormat="0" applyAlignment="0" applyProtection="0">
      <alignment vertical="center"/>
    </xf>
    <xf numFmtId="0" fontId="55" fillId="0" borderId="27" applyNumberFormat="0" applyFill="0" applyAlignment="0" applyProtection="0">
      <alignment vertical="center"/>
    </xf>
    <xf numFmtId="0" fontId="65" fillId="20" borderId="68" applyNumberFormat="0" applyAlignment="0" applyProtection="0">
      <alignment vertical="center"/>
    </xf>
    <xf numFmtId="0" fontId="55" fillId="0" borderId="46" applyNumberFormat="0" applyFill="0" applyAlignment="0" applyProtection="0">
      <alignment vertical="center"/>
    </xf>
    <xf numFmtId="0" fontId="66" fillId="9" borderId="24" applyNumberFormat="0" applyAlignment="0" applyProtection="0">
      <alignment vertical="center"/>
    </xf>
    <xf numFmtId="0" fontId="65" fillId="4" borderId="39" applyNumberFormat="0" applyAlignment="0" applyProtection="0">
      <alignment vertical="center"/>
    </xf>
    <xf numFmtId="0" fontId="55" fillId="0" borderId="36" applyNumberFormat="0" applyFill="0" applyAlignment="0" applyProtection="0">
      <alignment vertical="center"/>
    </xf>
    <xf numFmtId="0" fontId="56" fillId="20" borderId="62" applyNumberFormat="0" applyAlignment="0" applyProtection="0">
      <alignment vertical="center"/>
    </xf>
    <xf numFmtId="0" fontId="55" fillId="0" borderId="45" applyNumberFormat="0" applyFill="0" applyAlignment="0" applyProtection="0">
      <alignment vertical="center"/>
    </xf>
    <xf numFmtId="0" fontId="66" fillId="8" borderId="62" applyNumberFormat="0" applyAlignment="0" applyProtection="0">
      <alignment vertical="center"/>
    </xf>
    <xf numFmtId="0" fontId="3" fillId="12" borderId="31" applyNumberFormat="0" applyFont="0" applyAlignment="0" applyProtection="0">
      <alignment vertical="center"/>
    </xf>
    <xf numFmtId="0" fontId="56" fillId="20" borderId="29" applyNumberFormat="0" applyAlignment="0" applyProtection="0">
      <alignment vertical="center"/>
    </xf>
    <xf numFmtId="0" fontId="66" fillId="9" borderId="47" applyNumberFormat="0" applyAlignment="0" applyProtection="0">
      <alignment vertical="center"/>
    </xf>
    <xf numFmtId="0" fontId="66" fillId="9" borderId="29" applyNumberFormat="0" applyAlignment="0" applyProtection="0">
      <alignment vertical="center"/>
    </xf>
    <xf numFmtId="0" fontId="55" fillId="0" borderId="36" applyNumberFormat="0" applyFill="0" applyAlignment="0" applyProtection="0">
      <alignment vertical="center"/>
    </xf>
    <xf numFmtId="189" fontId="45" fillId="0" borderId="41">
      <alignment vertical="center"/>
      <protection locked="0"/>
    </xf>
    <xf numFmtId="0" fontId="66" fillId="9" borderId="67" applyNumberFormat="0" applyAlignment="0" applyProtection="0">
      <alignment vertical="center"/>
    </xf>
    <xf numFmtId="0" fontId="3" fillId="13" borderId="26" applyNumberFormat="0" applyFont="0" applyAlignment="0" applyProtection="0">
      <alignment vertical="center"/>
    </xf>
    <xf numFmtId="0" fontId="65" fillId="21" borderId="25" applyNumberFormat="0" applyAlignment="0" applyProtection="0">
      <alignment vertical="center"/>
    </xf>
    <xf numFmtId="0" fontId="65" fillId="5" borderId="68" applyNumberFormat="0" applyAlignment="0" applyProtection="0">
      <alignment vertical="center"/>
    </xf>
    <xf numFmtId="0" fontId="66" fillId="8" borderId="57" applyNumberFormat="0" applyAlignment="0" applyProtection="0">
      <alignment vertical="center"/>
    </xf>
    <xf numFmtId="0" fontId="65" fillId="20" borderId="58" applyNumberFormat="0" applyAlignment="0" applyProtection="0">
      <alignment vertical="center"/>
    </xf>
    <xf numFmtId="0" fontId="66" fillId="8" borderId="29" applyNumberFormat="0" applyAlignment="0" applyProtection="0">
      <alignment vertical="center"/>
    </xf>
    <xf numFmtId="0" fontId="3" fillId="12" borderId="59" applyNumberFormat="0" applyFont="0" applyAlignment="0" applyProtection="0">
      <alignment vertical="center"/>
    </xf>
    <xf numFmtId="0" fontId="66" fillId="8" borderId="57" applyNumberFormat="0" applyAlignment="0" applyProtection="0">
      <alignment vertical="center"/>
    </xf>
    <xf numFmtId="0" fontId="65" fillId="21" borderId="68" applyNumberFormat="0" applyAlignment="0" applyProtection="0">
      <alignment vertical="center"/>
    </xf>
    <xf numFmtId="0" fontId="55" fillId="0" borderId="65" applyNumberFormat="0" applyFill="0" applyAlignment="0" applyProtection="0">
      <alignment vertical="center"/>
    </xf>
    <xf numFmtId="0" fontId="65" fillId="20" borderId="48" applyNumberFormat="0" applyAlignment="0" applyProtection="0">
      <alignment vertical="center"/>
    </xf>
    <xf numFmtId="0" fontId="3" fillId="13" borderId="31" applyNumberFormat="0" applyFont="0" applyAlignment="0" applyProtection="0">
      <alignment vertical="center"/>
    </xf>
    <xf numFmtId="0" fontId="3" fillId="13" borderId="59" applyNumberFormat="0" applyFont="0" applyAlignment="0" applyProtection="0">
      <alignment vertical="center"/>
    </xf>
    <xf numFmtId="0" fontId="13" fillId="12" borderId="31" applyNumberFormat="0" applyFont="0" applyAlignment="0" applyProtection="0">
      <alignment vertical="center"/>
    </xf>
    <xf numFmtId="0" fontId="3" fillId="12" borderId="26" applyNumberFormat="0" applyFont="0" applyAlignment="0" applyProtection="0">
      <alignment vertical="center"/>
    </xf>
    <xf numFmtId="0" fontId="65" fillId="20" borderId="48" applyNumberFormat="0" applyAlignment="0" applyProtection="0">
      <alignment vertical="center"/>
    </xf>
    <xf numFmtId="0" fontId="65" fillId="5" borderId="30" applyNumberFormat="0" applyAlignment="0" applyProtection="0">
      <alignment vertical="center"/>
    </xf>
    <xf numFmtId="0" fontId="65" fillId="5" borderId="30" applyNumberFormat="0" applyAlignment="0" applyProtection="0">
      <alignment vertical="center"/>
    </xf>
    <xf numFmtId="0" fontId="66" fillId="8" borderId="38" applyNumberFormat="0" applyAlignment="0" applyProtection="0">
      <alignment vertical="center"/>
    </xf>
    <xf numFmtId="0" fontId="55" fillId="0" borderId="36" applyNumberFormat="0" applyFill="0" applyAlignment="0" applyProtection="0">
      <alignment vertical="center"/>
    </xf>
    <xf numFmtId="0" fontId="3" fillId="12" borderId="59" applyNumberFormat="0" applyFont="0" applyAlignment="0" applyProtection="0">
      <alignment vertical="center"/>
    </xf>
    <xf numFmtId="1" fontId="45" fillId="0" borderId="70">
      <alignment vertical="center"/>
      <protection locked="0"/>
    </xf>
    <xf numFmtId="0" fontId="55" fillId="0" borderId="36" applyNumberFormat="0" applyFill="0" applyAlignment="0" applyProtection="0">
      <alignment vertical="center"/>
    </xf>
    <xf numFmtId="0" fontId="13" fillId="13" borderId="26" applyNumberFormat="0" applyFont="0" applyAlignment="0" applyProtection="0">
      <alignment vertical="center"/>
    </xf>
    <xf numFmtId="0" fontId="56" fillId="20" borderId="38" applyNumberFormat="0" applyAlignment="0" applyProtection="0">
      <alignment vertical="center"/>
    </xf>
    <xf numFmtId="0" fontId="56" fillId="20" borderId="24" applyNumberFormat="0" applyAlignment="0" applyProtection="0">
      <alignment vertical="center"/>
    </xf>
    <xf numFmtId="0" fontId="65" fillId="20" borderId="68" applyNumberForma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3" borderId="49" applyNumberFormat="0" applyFont="0" applyAlignment="0" applyProtection="0">
      <alignment vertical="center"/>
    </xf>
    <xf numFmtId="0" fontId="66" fillId="9" borderId="38" applyNumberFormat="0" applyAlignment="0" applyProtection="0">
      <alignment vertical="center"/>
    </xf>
    <xf numFmtId="0" fontId="13" fillId="13" borderId="49" applyNumberFormat="0" applyFont="0" applyAlignment="0" applyProtection="0">
      <alignment vertical="center"/>
    </xf>
    <xf numFmtId="0" fontId="56" fillId="4" borderId="24" applyNumberFormat="0" applyAlignment="0" applyProtection="0">
      <alignment vertical="center"/>
    </xf>
    <xf numFmtId="0" fontId="3" fillId="13" borderId="40" applyNumberFormat="0" applyFont="0" applyAlignment="0" applyProtection="0">
      <alignment vertical="center"/>
    </xf>
    <xf numFmtId="0" fontId="66" fillId="9" borderId="29" applyNumberFormat="0" applyAlignment="0" applyProtection="0">
      <alignment vertical="center"/>
    </xf>
    <xf numFmtId="0" fontId="56" fillId="21" borderId="57" applyNumberFormat="0" applyAlignment="0" applyProtection="0">
      <alignment vertical="center"/>
    </xf>
    <xf numFmtId="0" fontId="66" fillId="9" borderId="57" applyNumberFormat="0" applyAlignment="0" applyProtection="0">
      <alignment vertical="center"/>
    </xf>
    <xf numFmtId="0" fontId="66" fillId="9" borderId="47" applyNumberFormat="0" applyAlignment="0" applyProtection="0">
      <alignment vertical="center"/>
    </xf>
    <xf numFmtId="0" fontId="56" fillId="20" borderId="67" applyNumberFormat="0" applyAlignment="0" applyProtection="0">
      <alignment vertical="center"/>
    </xf>
    <xf numFmtId="0" fontId="65" fillId="20" borderId="58" applyNumberFormat="0" applyAlignment="0" applyProtection="0">
      <alignment vertical="center"/>
    </xf>
    <xf numFmtId="0" fontId="56" fillId="20" borderId="24" applyNumberFormat="0" applyAlignment="0" applyProtection="0">
      <alignment vertical="center"/>
    </xf>
    <xf numFmtId="0" fontId="56" fillId="4" borderId="38" applyNumberFormat="0" applyAlignment="0" applyProtection="0">
      <alignment vertical="center"/>
    </xf>
    <xf numFmtId="0" fontId="66" fillId="9" borderId="62" applyNumberFormat="0" applyAlignment="0" applyProtection="0">
      <alignment vertical="center"/>
    </xf>
    <xf numFmtId="0" fontId="56" fillId="4" borderId="24" applyNumberFormat="0" applyAlignment="0" applyProtection="0">
      <alignment vertical="center"/>
    </xf>
    <xf numFmtId="0" fontId="13" fillId="12" borderId="69" applyNumberFormat="0" applyFont="0" applyAlignment="0" applyProtection="0">
      <alignment vertical="center"/>
    </xf>
    <xf numFmtId="0" fontId="3" fillId="12" borderId="40" applyNumberFormat="0" applyFont="0" applyAlignment="0" applyProtection="0">
      <alignment vertical="center"/>
    </xf>
    <xf numFmtId="1" fontId="45" fillId="0" borderId="41">
      <alignment vertical="center"/>
      <protection locked="0"/>
    </xf>
    <xf numFmtId="0" fontId="3" fillId="13" borderId="26" applyNumberFormat="0" applyFont="0" applyAlignment="0" applyProtection="0">
      <alignment vertical="center"/>
    </xf>
    <xf numFmtId="0" fontId="56" fillId="4" borderId="24" applyNumberFormat="0" applyAlignment="0" applyProtection="0">
      <alignment vertical="center"/>
    </xf>
    <xf numFmtId="0" fontId="56" fillId="20" borderId="57" applyNumberFormat="0" applyAlignment="0" applyProtection="0">
      <alignment vertical="center"/>
    </xf>
    <xf numFmtId="0" fontId="65" fillId="4" borderId="58" applyNumberFormat="0" applyAlignment="0" applyProtection="0">
      <alignment vertical="center"/>
    </xf>
    <xf numFmtId="0" fontId="55" fillId="0" borderId="45" applyNumberFormat="0" applyFill="0" applyAlignment="0" applyProtection="0">
      <alignment vertical="center"/>
    </xf>
    <xf numFmtId="0" fontId="66" fillId="8" borderId="24" applyNumberFormat="0" applyAlignment="0" applyProtection="0">
      <alignment vertical="center"/>
    </xf>
    <xf numFmtId="0" fontId="56" fillId="20" borderId="47" applyNumberFormat="0" applyAlignment="0" applyProtection="0">
      <alignment vertical="center"/>
    </xf>
    <xf numFmtId="0" fontId="65" fillId="20" borderId="68" applyNumberFormat="0" applyAlignment="0" applyProtection="0">
      <alignment vertical="center"/>
    </xf>
    <xf numFmtId="0" fontId="3" fillId="12" borderId="31" applyNumberFormat="0" applyFont="0" applyAlignment="0" applyProtection="0">
      <alignment vertical="center"/>
    </xf>
    <xf numFmtId="0" fontId="66" fillId="8" borderId="38" applyNumberFormat="0" applyAlignment="0" applyProtection="0">
      <alignment vertical="center"/>
    </xf>
    <xf numFmtId="0" fontId="65" fillId="21" borderId="63" applyNumberFormat="0" applyAlignment="0" applyProtection="0">
      <alignment vertical="center"/>
    </xf>
    <xf numFmtId="0" fontId="55" fillId="0" borderId="45" applyNumberFormat="0" applyFill="0" applyAlignment="0" applyProtection="0">
      <alignment vertical="center"/>
    </xf>
    <xf numFmtId="0" fontId="3" fillId="13" borderId="69" applyNumberFormat="0" applyFont="0" applyAlignment="0" applyProtection="0">
      <alignment vertical="center"/>
    </xf>
    <xf numFmtId="0" fontId="66" fillId="9" borderId="62" applyNumberFormat="0" applyAlignment="0" applyProtection="0">
      <alignment vertical="center"/>
    </xf>
    <xf numFmtId="0" fontId="56" fillId="4" borderId="67" applyNumberFormat="0" applyAlignment="0" applyProtection="0">
      <alignment vertical="center"/>
    </xf>
    <xf numFmtId="0" fontId="56" fillId="5" borderId="57" applyNumberFormat="0" applyAlignment="0" applyProtection="0">
      <alignment vertical="center"/>
    </xf>
    <xf numFmtId="0" fontId="55" fillId="0" borderId="45" applyNumberFormat="0" applyFill="0" applyAlignment="0" applyProtection="0">
      <alignment vertical="center"/>
    </xf>
    <xf numFmtId="0" fontId="21" fillId="0" borderId="35" applyProtection="0">
      <alignment vertical="center"/>
    </xf>
    <xf numFmtId="0" fontId="3" fillId="12" borderId="59" applyNumberFormat="0" applyFont="0" applyAlignment="0" applyProtection="0">
      <alignment vertical="center"/>
    </xf>
    <xf numFmtId="0" fontId="55" fillId="0" borderId="36" applyNumberFormat="0" applyFill="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55" fillId="0" borderId="36" applyNumberFormat="0" applyFill="0" applyAlignment="0" applyProtection="0">
      <alignment vertical="center"/>
    </xf>
    <xf numFmtId="0" fontId="13" fillId="13" borderId="40" applyNumberFormat="0" applyFont="0" applyAlignment="0" applyProtection="0">
      <alignment vertical="center"/>
    </xf>
    <xf numFmtId="0" fontId="66" fillId="8" borderId="62" applyNumberFormat="0" applyAlignment="0" applyProtection="0">
      <alignment vertical="center"/>
    </xf>
    <xf numFmtId="0" fontId="66" fillId="9" borderId="67" applyNumberFormat="0" applyAlignment="0" applyProtection="0">
      <alignment vertical="center"/>
    </xf>
    <xf numFmtId="0" fontId="3" fillId="12" borderId="31" applyNumberFormat="0" applyFont="0" applyAlignment="0" applyProtection="0">
      <alignment vertical="center"/>
    </xf>
    <xf numFmtId="0" fontId="65" fillId="21" borderId="30" applyNumberFormat="0" applyAlignment="0" applyProtection="0">
      <alignment vertical="center"/>
    </xf>
    <xf numFmtId="0" fontId="45" fillId="0" borderId="32">
      <alignment horizontal="distributed" vertical="center" wrapText="1"/>
    </xf>
    <xf numFmtId="0" fontId="3" fillId="12" borderId="69" applyNumberFormat="0" applyFont="0" applyAlignment="0" applyProtection="0">
      <alignment vertical="center"/>
    </xf>
    <xf numFmtId="0" fontId="66" fillId="9" borderId="67" applyNumberFormat="0" applyAlignment="0" applyProtection="0">
      <alignment vertical="center"/>
    </xf>
    <xf numFmtId="0" fontId="56" fillId="21" borderId="47" applyNumberFormat="0" applyAlignment="0" applyProtection="0">
      <alignment vertical="center"/>
    </xf>
    <xf numFmtId="0" fontId="3" fillId="12" borderId="31" applyNumberFormat="0" applyFont="0" applyAlignment="0" applyProtection="0">
      <alignment vertical="center"/>
    </xf>
    <xf numFmtId="0" fontId="56" fillId="4" borderId="57" applyNumberFormat="0" applyAlignment="0" applyProtection="0">
      <alignment vertical="center"/>
    </xf>
    <xf numFmtId="0" fontId="66" fillId="8" borderId="62" applyNumberFormat="0" applyAlignment="0" applyProtection="0">
      <alignment vertical="center"/>
    </xf>
    <xf numFmtId="189" fontId="45" fillId="0" borderId="41">
      <alignment vertical="center"/>
      <protection locked="0"/>
    </xf>
    <xf numFmtId="0" fontId="66" fillId="9" borderId="47" applyNumberFormat="0" applyAlignment="0" applyProtection="0">
      <alignment vertical="center"/>
    </xf>
    <xf numFmtId="1" fontId="45" fillId="0" borderId="32">
      <alignment vertical="center"/>
      <protection locked="0"/>
    </xf>
    <xf numFmtId="0" fontId="3" fillId="0" borderId="0">
      <alignment vertical="center"/>
    </xf>
    <xf numFmtId="0" fontId="56" fillId="4" borderId="57" applyNumberFormat="0" applyAlignment="0" applyProtection="0">
      <alignment vertical="center"/>
    </xf>
    <xf numFmtId="0" fontId="66" fillId="8" borderId="24" applyNumberFormat="0" applyAlignment="0" applyProtection="0">
      <alignment vertical="center"/>
    </xf>
    <xf numFmtId="0" fontId="3" fillId="12" borderId="26" applyNumberFormat="0" applyFont="0" applyAlignment="0" applyProtection="0">
      <alignment vertical="center"/>
    </xf>
    <xf numFmtId="0" fontId="65" fillId="20" borderId="58" applyNumberFormat="0" applyAlignment="0" applyProtection="0">
      <alignment vertical="center"/>
    </xf>
    <xf numFmtId="0" fontId="3" fillId="13" borderId="69" applyNumberFormat="0" applyFont="0" applyAlignment="0" applyProtection="0">
      <alignment vertical="center"/>
    </xf>
    <xf numFmtId="0" fontId="56" fillId="21" borderId="38" applyNumberFormat="0" applyAlignment="0" applyProtection="0">
      <alignment vertical="center"/>
    </xf>
    <xf numFmtId="0" fontId="3" fillId="12" borderId="40" applyNumberFormat="0" applyFont="0" applyAlignment="0" applyProtection="0">
      <alignment vertical="center"/>
    </xf>
    <xf numFmtId="0" fontId="3" fillId="13" borderId="31" applyNumberFormat="0" applyFont="0" applyAlignment="0" applyProtection="0">
      <alignment vertical="center"/>
    </xf>
    <xf numFmtId="0" fontId="65" fillId="20" borderId="48" applyNumberFormat="0" applyAlignment="0" applyProtection="0">
      <alignment vertical="center"/>
    </xf>
    <xf numFmtId="0" fontId="66" fillId="9" borderId="47" applyNumberFormat="0" applyAlignment="0" applyProtection="0">
      <alignment vertical="center"/>
    </xf>
    <xf numFmtId="0" fontId="56" fillId="21" borderId="67" applyNumberForma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3" fillId="13" borderId="26" applyNumberFormat="0" applyFont="0" applyAlignment="0" applyProtection="0">
      <alignment vertical="center"/>
    </xf>
    <xf numFmtId="0" fontId="3" fillId="12" borderId="26" applyNumberFormat="0" applyFont="0" applyAlignment="0" applyProtection="0">
      <alignment vertical="center"/>
    </xf>
    <xf numFmtId="0" fontId="3" fillId="13" borderId="26" applyNumberFormat="0" applyFont="0" applyAlignment="0" applyProtection="0">
      <alignment vertical="center"/>
    </xf>
    <xf numFmtId="0" fontId="13" fillId="13" borderId="26" applyNumberFormat="0" applyFont="0" applyAlignment="0" applyProtection="0">
      <alignment vertical="center"/>
    </xf>
    <xf numFmtId="0" fontId="3" fillId="12" borderId="26" applyNumberFormat="0" applyFont="0" applyAlignment="0" applyProtection="0">
      <alignment vertical="center"/>
    </xf>
    <xf numFmtId="0" fontId="3" fillId="12" borderId="26" applyNumberFormat="0" applyFont="0" applyAlignment="0" applyProtection="0">
      <alignment vertical="center"/>
    </xf>
    <xf numFmtId="189" fontId="45" fillId="0" borderId="32">
      <alignment vertical="center"/>
      <protection locked="0"/>
    </xf>
    <xf numFmtId="189" fontId="45" fillId="0" borderId="32">
      <alignment vertical="center"/>
      <protection locked="0"/>
    </xf>
    <xf numFmtId="189" fontId="45" fillId="0" borderId="32">
      <alignment vertical="center"/>
      <protection locked="0"/>
    </xf>
    <xf numFmtId="0" fontId="45" fillId="0" borderId="32">
      <alignment horizontal="distributed" vertical="center" wrapText="1"/>
    </xf>
    <xf numFmtId="0" fontId="45" fillId="0" borderId="32">
      <alignment horizontal="distributed" vertical="center" wrapText="1"/>
    </xf>
    <xf numFmtId="0" fontId="45" fillId="0" borderId="32">
      <alignment horizontal="distributed" vertical="center" wrapText="1"/>
    </xf>
    <xf numFmtId="0" fontId="3" fillId="12" borderId="31" applyNumberFormat="0" applyFont="0" applyAlignment="0" applyProtection="0">
      <alignment vertical="center"/>
    </xf>
    <xf numFmtId="0" fontId="3" fillId="12" borderId="31" applyNumberFormat="0" applyFont="0" applyAlignment="0" applyProtection="0">
      <alignment vertical="center"/>
    </xf>
    <xf numFmtId="0" fontId="56" fillId="4" borderId="38" applyNumberFormat="0" applyAlignment="0" applyProtection="0">
      <alignment vertical="center"/>
    </xf>
    <xf numFmtId="0" fontId="3" fillId="12" borderId="31" applyNumberFormat="0" applyFont="0" applyAlignment="0" applyProtection="0">
      <alignment vertical="center"/>
    </xf>
    <xf numFmtId="0" fontId="3" fillId="13" borderId="49" applyNumberFormat="0" applyFont="0" applyAlignment="0" applyProtection="0">
      <alignment vertical="center"/>
    </xf>
    <xf numFmtId="0" fontId="55" fillId="0" borderId="23" applyNumberFormat="0" applyFill="0" applyAlignment="0" applyProtection="0">
      <alignment vertical="center"/>
    </xf>
    <xf numFmtId="0" fontId="65" fillId="20" borderId="58" applyNumberFormat="0" applyAlignment="0" applyProtection="0">
      <alignment vertical="center"/>
    </xf>
    <xf numFmtId="0" fontId="56" fillId="20" borderId="62"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6" fillId="9" borderId="24" applyNumberFormat="0" applyAlignment="0" applyProtection="0">
      <alignment vertical="center"/>
    </xf>
    <xf numFmtId="0" fontId="66" fillId="9" borderId="24" applyNumberFormat="0" applyAlignment="0" applyProtection="0">
      <alignment vertical="center"/>
    </xf>
    <xf numFmtId="0" fontId="66" fillId="8" borderId="24" applyNumberFormat="0" applyAlignment="0" applyProtection="0">
      <alignment vertical="center"/>
    </xf>
    <xf numFmtId="0" fontId="65" fillId="4" borderId="25" applyNumberFormat="0" applyAlignment="0" applyProtection="0">
      <alignment vertical="center"/>
    </xf>
    <xf numFmtId="0" fontId="65" fillId="21"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5" fillId="4" borderId="25" applyNumberFormat="0" applyAlignment="0" applyProtection="0">
      <alignment vertical="center"/>
    </xf>
    <xf numFmtId="0" fontId="65" fillId="21" borderId="25" applyNumberFormat="0" applyAlignment="0" applyProtection="0">
      <alignment vertical="center"/>
    </xf>
    <xf numFmtId="0" fontId="65" fillId="5" borderId="25" applyNumberFormat="0" applyAlignment="0" applyProtection="0">
      <alignment vertical="center"/>
    </xf>
    <xf numFmtId="0" fontId="65" fillId="4" borderId="25" applyNumberFormat="0" applyAlignment="0" applyProtection="0">
      <alignment vertical="center"/>
    </xf>
    <xf numFmtId="0" fontId="65" fillId="21" borderId="25" applyNumberFormat="0" applyAlignment="0" applyProtection="0">
      <alignment vertical="center"/>
    </xf>
    <xf numFmtId="0" fontId="65" fillId="20" borderId="25" applyNumberFormat="0" applyAlignment="0" applyProtection="0">
      <alignment vertical="center"/>
    </xf>
    <xf numFmtId="0" fontId="66" fillId="8" borderId="29" applyNumberFormat="0" applyAlignment="0" applyProtection="0">
      <alignment vertical="center"/>
    </xf>
    <xf numFmtId="0" fontId="3" fillId="13" borderId="31" applyNumberFormat="0" applyFont="0" applyAlignment="0" applyProtection="0">
      <alignment vertical="center"/>
    </xf>
    <xf numFmtId="0" fontId="65" fillId="21" borderId="3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3" fillId="12" borderId="49" applyNumberFormat="0" applyFont="0" applyAlignment="0" applyProtection="0">
      <alignment vertical="center"/>
    </xf>
    <xf numFmtId="0" fontId="66" fillId="8" borderId="38" applyNumberFormat="0" applyAlignment="0" applyProtection="0">
      <alignment vertical="center"/>
    </xf>
    <xf numFmtId="0" fontId="65" fillId="20" borderId="30" applyNumberFormat="0" applyAlignment="0" applyProtection="0">
      <alignment vertical="center"/>
    </xf>
    <xf numFmtId="0" fontId="66" fillId="8" borderId="38" applyNumberFormat="0" applyAlignment="0" applyProtection="0">
      <alignment vertical="center"/>
    </xf>
    <xf numFmtId="0" fontId="65" fillId="20" borderId="30" applyNumberFormat="0" applyAlignment="0" applyProtection="0">
      <alignment vertical="center"/>
    </xf>
    <xf numFmtId="0" fontId="65" fillId="4" borderId="30" applyNumberFormat="0" applyAlignment="0" applyProtection="0">
      <alignment vertical="center"/>
    </xf>
    <xf numFmtId="0" fontId="66" fillId="8" borderId="47" applyNumberFormat="0" applyAlignment="0" applyProtection="0">
      <alignment vertical="center"/>
    </xf>
    <xf numFmtId="0" fontId="3" fillId="12" borderId="40" applyNumberFormat="0" applyFont="0" applyAlignment="0" applyProtection="0">
      <alignment vertical="center"/>
    </xf>
    <xf numFmtId="0" fontId="3" fillId="13" borderId="49" applyNumberFormat="0" applyFont="0" applyAlignment="0" applyProtection="0">
      <alignment vertical="center"/>
    </xf>
    <xf numFmtId="0" fontId="66" fillId="8" borderId="38" applyNumberFormat="0" applyAlignment="0" applyProtection="0">
      <alignment vertical="center"/>
    </xf>
    <xf numFmtId="0" fontId="56" fillId="20" borderId="29" applyNumberFormat="0" applyAlignment="0" applyProtection="0">
      <alignment vertical="center"/>
    </xf>
    <xf numFmtId="0" fontId="55" fillId="0" borderId="55" applyNumberFormat="0" applyFill="0" applyAlignment="0" applyProtection="0">
      <alignment vertical="center"/>
    </xf>
    <xf numFmtId="0" fontId="65" fillId="21" borderId="58" applyNumberFormat="0" applyAlignment="0" applyProtection="0">
      <alignment vertical="center"/>
    </xf>
    <xf numFmtId="0" fontId="56" fillId="4" borderId="47" applyNumberFormat="0" applyAlignment="0" applyProtection="0">
      <alignment vertical="center"/>
    </xf>
    <xf numFmtId="0" fontId="56" fillId="20" borderId="47" applyNumberFormat="0" applyAlignment="0" applyProtection="0">
      <alignment vertical="center"/>
    </xf>
    <xf numFmtId="0" fontId="66" fillId="8" borderId="57" applyNumberFormat="0" applyAlignment="0" applyProtection="0">
      <alignment vertical="center"/>
    </xf>
    <xf numFmtId="0" fontId="3" fillId="12" borderId="69" applyNumberFormat="0" applyFont="0" applyAlignment="0" applyProtection="0">
      <alignment vertical="center"/>
    </xf>
    <xf numFmtId="0" fontId="56" fillId="4" borderId="38" applyNumberFormat="0" applyAlignment="0" applyProtection="0">
      <alignment vertical="center"/>
    </xf>
    <xf numFmtId="0" fontId="65" fillId="4" borderId="30" applyNumberFormat="0" applyAlignment="0" applyProtection="0">
      <alignment vertical="center"/>
    </xf>
    <xf numFmtId="0" fontId="56" fillId="20" borderId="29" applyNumberFormat="0" applyAlignment="0" applyProtection="0">
      <alignment vertical="center"/>
    </xf>
    <xf numFmtId="0" fontId="56" fillId="4" borderId="29" applyNumberFormat="0" applyAlignment="0" applyProtection="0">
      <alignment vertical="center"/>
    </xf>
    <xf numFmtId="0" fontId="56" fillId="4" borderId="29" applyNumberFormat="0" applyAlignment="0" applyProtection="0">
      <alignment vertical="center"/>
    </xf>
    <xf numFmtId="0" fontId="55" fillId="0" borderId="60" applyNumberFormat="0" applyFill="0" applyAlignment="0" applyProtection="0">
      <alignment vertical="center"/>
    </xf>
    <xf numFmtId="0" fontId="66" fillId="9" borderId="47" applyNumberFormat="0" applyAlignment="0" applyProtection="0">
      <alignment vertical="center"/>
    </xf>
    <xf numFmtId="0" fontId="3" fillId="12" borderId="69" applyNumberFormat="0" applyFont="0" applyAlignment="0" applyProtection="0">
      <alignment vertical="center"/>
    </xf>
    <xf numFmtId="0" fontId="3" fillId="13" borderId="49" applyNumberFormat="0" applyFont="0" applyAlignment="0" applyProtection="0">
      <alignment vertical="center"/>
    </xf>
    <xf numFmtId="0" fontId="65" fillId="20" borderId="30" applyNumberFormat="0" applyAlignment="0" applyProtection="0">
      <alignment vertical="center"/>
    </xf>
    <xf numFmtId="0" fontId="65" fillId="20" borderId="30" applyNumberFormat="0" applyAlignment="0" applyProtection="0">
      <alignment vertical="center"/>
    </xf>
    <xf numFmtId="0" fontId="3" fillId="13" borderId="59" applyNumberFormat="0" applyFont="0" applyAlignment="0" applyProtection="0">
      <alignment vertical="center"/>
    </xf>
    <xf numFmtId="0" fontId="56" fillId="4" borderId="29" applyNumberFormat="0" applyAlignment="0" applyProtection="0">
      <alignment vertical="center"/>
    </xf>
    <xf numFmtId="0" fontId="56" fillId="4" borderId="29" applyNumberFormat="0" applyAlignment="0" applyProtection="0">
      <alignment vertical="center"/>
    </xf>
    <xf numFmtId="0" fontId="3" fillId="13" borderId="59" applyNumberFormat="0" applyFont="0" applyAlignment="0" applyProtection="0">
      <alignment vertical="center"/>
    </xf>
    <xf numFmtId="0" fontId="3" fillId="13" borderId="64" applyNumberFormat="0" applyFont="0" applyAlignment="0" applyProtection="0">
      <alignment vertical="center"/>
    </xf>
    <xf numFmtId="0" fontId="56" fillId="4" borderId="29" applyNumberFormat="0" applyAlignment="0" applyProtection="0">
      <alignment vertical="center"/>
    </xf>
    <xf numFmtId="0" fontId="56" fillId="20" borderId="47" applyNumberFormat="0" applyAlignment="0" applyProtection="0">
      <alignment vertical="center"/>
    </xf>
    <xf numFmtId="0" fontId="55" fillId="0" borderId="36" applyNumberFormat="0" applyFill="0" applyAlignment="0" applyProtection="0">
      <alignment vertical="center"/>
    </xf>
    <xf numFmtId="0" fontId="56" fillId="20" borderId="67" applyNumberFormat="0" applyAlignment="0" applyProtection="0">
      <alignment vertical="center"/>
    </xf>
    <xf numFmtId="0" fontId="66" fillId="8" borderId="62" applyNumberFormat="0" applyAlignment="0" applyProtection="0">
      <alignment vertical="center"/>
    </xf>
    <xf numFmtId="0" fontId="65" fillId="21" borderId="63" applyNumberFormat="0" applyAlignment="0" applyProtection="0">
      <alignment vertical="center"/>
    </xf>
    <xf numFmtId="0" fontId="55" fillId="0" borderId="60" applyNumberFormat="0" applyFill="0" applyAlignment="0" applyProtection="0">
      <alignment vertical="center"/>
    </xf>
    <xf numFmtId="0" fontId="65" fillId="5" borderId="68" applyNumberFormat="0" applyAlignment="0" applyProtection="0">
      <alignment vertical="center"/>
    </xf>
    <xf numFmtId="0" fontId="65" fillId="21" borderId="39" applyNumberFormat="0" applyAlignment="0" applyProtection="0">
      <alignment vertical="center"/>
    </xf>
    <xf numFmtId="0" fontId="65" fillId="20" borderId="39" applyNumberFormat="0" applyAlignment="0" applyProtection="0">
      <alignment vertical="center"/>
    </xf>
    <xf numFmtId="0" fontId="3" fillId="12" borderId="69" applyNumberFormat="0" applyFont="0" applyAlignment="0" applyProtection="0">
      <alignment vertical="center"/>
    </xf>
    <xf numFmtId="0" fontId="66" fillId="9" borderId="38" applyNumberFormat="0" applyAlignment="0" applyProtection="0">
      <alignment vertical="center"/>
    </xf>
    <xf numFmtId="0" fontId="13" fillId="13" borderId="40" applyNumberFormat="0" applyFont="0" applyAlignment="0" applyProtection="0">
      <alignment vertical="center"/>
    </xf>
    <xf numFmtId="0" fontId="66" fillId="8" borderId="38" applyNumberFormat="0" applyAlignment="0" applyProtection="0">
      <alignment vertical="center"/>
    </xf>
    <xf numFmtId="0" fontId="3" fillId="13" borderId="40" applyNumberFormat="0" applyFon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5" borderId="24" applyNumberFormat="0" applyAlignment="0" applyProtection="0">
      <alignment vertical="center"/>
    </xf>
    <xf numFmtId="0" fontId="56" fillId="4" borderId="24" applyNumberFormat="0" applyAlignment="0" applyProtection="0">
      <alignment vertical="center"/>
    </xf>
    <xf numFmtId="0" fontId="56" fillId="4" borderId="47" applyNumberFormat="0" applyAlignment="0" applyProtection="0">
      <alignment vertical="center"/>
    </xf>
    <xf numFmtId="0" fontId="56" fillId="4" borderId="24" applyNumberFormat="0" applyAlignment="0" applyProtection="0">
      <alignment vertical="center"/>
    </xf>
    <xf numFmtId="0" fontId="56" fillId="5" borderId="24" applyNumberFormat="0" applyAlignment="0" applyProtection="0">
      <alignment vertical="center"/>
    </xf>
    <xf numFmtId="0" fontId="66" fillId="8" borderId="47"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0" borderId="29" applyNumberFormat="0" applyAlignment="0" applyProtection="0">
      <alignment vertical="center"/>
    </xf>
    <xf numFmtId="0" fontId="65" fillId="20" borderId="63" applyNumberFormat="0" applyAlignment="0" applyProtection="0">
      <alignment vertical="center"/>
    </xf>
    <xf numFmtId="0" fontId="3" fillId="12" borderId="40" applyNumberFormat="0" applyFont="0" applyAlignment="0" applyProtection="0">
      <alignment vertical="center"/>
    </xf>
    <xf numFmtId="0" fontId="56" fillId="20" borderId="38" applyNumberFormat="0" applyAlignment="0" applyProtection="0">
      <alignment vertical="center"/>
    </xf>
    <xf numFmtId="0" fontId="3" fillId="12" borderId="69" applyNumberFormat="0" applyFont="0" applyAlignment="0" applyProtection="0">
      <alignment vertical="center"/>
    </xf>
    <xf numFmtId="0" fontId="65" fillId="5" borderId="58" applyNumberFormat="0" applyAlignment="0" applyProtection="0">
      <alignment vertical="center"/>
    </xf>
    <xf numFmtId="0" fontId="3" fillId="12" borderId="69" applyNumberFormat="0" applyFont="0" applyAlignment="0" applyProtection="0">
      <alignment vertical="center"/>
    </xf>
    <xf numFmtId="0" fontId="56" fillId="4" borderId="38" applyNumberFormat="0" applyAlignment="0" applyProtection="0">
      <alignment vertical="center"/>
    </xf>
    <xf numFmtId="0" fontId="65" fillId="4" borderId="39" applyNumberFormat="0" applyAlignment="0" applyProtection="0">
      <alignment vertical="center"/>
    </xf>
    <xf numFmtId="0" fontId="66" fillId="8" borderId="38" applyNumberFormat="0" applyAlignment="0" applyProtection="0">
      <alignment vertical="center"/>
    </xf>
    <xf numFmtId="0" fontId="56" fillId="20" borderId="38" applyNumberFormat="0" applyAlignment="0" applyProtection="0">
      <alignment vertical="center"/>
    </xf>
    <xf numFmtId="0" fontId="65" fillId="4" borderId="48" applyNumberFormat="0" applyAlignment="0" applyProtection="0">
      <alignment vertical="center"/>
    </xf>
    <xf numFmtId="0" fontId="3" fillId="12" borderId="40" applyNumberFormat="0" applyFont="0" applyAlignment="0" applyProtection="0">
      <alignment vertical="center"/>
    </xf>
    <xf numFmtId="0" fontId="65" fillId="20" borderId="48" applyNumberFormat="0" applyAlignment="0" applyProtection="0">
      <alignment vertical="center"/>
    </xf>
    <xf numFmtId="0" fontId="45" fillId="0" borderId="41">
      <alignment horizontal="distributed" vertical="center" wrapText="1"/>
    </xf>
    <xf numFmtId="189" fontId="45" fillId="0" borderId="41">
      <alignment vertical="center"/>
      <protection locked="0"/>
    </xf>
    <xf numFmtId="0" fontId="56" fillId="21" borderId="38" applyNumberFormat="0" applyAlignment="0" applyProtection="0">
      <alignment vertical="center"/>
    </xf>
    <xf numFmtId="0" fontId="65" fillId="21" borderId="48" applyNumberFormat="0" applyAlignment="0" applyProtection="0">
      <alignment vertical="center"/>
    </xf>
    <xf numFmtId="0" fontId="3" fillId="13" borderId="59" applyNumberFormat="0" applyFont="0" applyAlignment="0" applyProtection="0">
      <alignment vertical="center"/>
    </xf>
    <xf numFmtId="0" fontId="3" fillId="13" borderId="59" applyNumberFormat="0" applyFont="0" applyAlignment="0" applyProtection="0">
      <alignment vertical="center"/>
    </xf>
    <xf numFmtId="0" fontId="13" fillId="13" borderId="31" applyNumberFormat="0" applyFont="0" applyAlignment="0" applyProtection="0">
      <alignment vertical="center"/>
    </xf>
    <xf numFmtId="0" fontId="56" fillId="21" borderId="24" applyNumberFormat="0" applyAlignment="0" applyProtection="0">
      <alignment vertical="center"/>
    </xf>
    <xf numFmtId="0" fontId="56" fillId="20" borderId="29" applyNumberFormat="0" applyAlignment="0" applyProtection="0">
      <alignment vertical="center"/>
    </xf>
    <xf numFmtId="0" fontId="66" fillId="8" borderId="57" applyNumberFormat="0" applyAlignment="0" applyProtection="0">
      <alignment vertical="center"/>
    </xf>
    <xf numFmtId="0" fontId="55" fillId="0" borderId="36" applyNumberFormat="0" applyFill="0" applyAlignment="0" applyProtection="0">
      <alignment vertical="center"/>
    </xf>
    <xf numFmtId="0" fontId="65" fillId="20" borderId="58" applyNumberFormat="0" applyAlignment="0" applyProtection="0">
      <alignment vertical="center"/>
    </xf>
    <xf numFmtId="1" fontId="45" fillId="0" borderId="41">
      <alignment vertical="center"/>
      <protection locked="0"/>
    </xf>
    <xf numFmtId="0" fontId="65" fillId="4" borderId="39" applyNumberFormat="0" applyAlignment="0" applyProtection="0">
      <alignment vertical="center"/>
    </xf>
    <xf numFmtId="0" fontId="56" fillId="4" borderId="38" applyNumberFormat="0" applyAlignment="0" applyProtection="0">
      <alignment vertical="center"/>
    </xf>
    <xf numFmtId="0" fontId="3" fillId="13" borderId="59" applyNumberFormat="0" applyFont="0" applyAlignment="0" applyProtection="0">
      <alignment vertical="center"/>
    </xf>
    <xf numFmtId="0" fontId="45" fillId="0" borderId="70">
      <alignment horizontal="distributed" vertical="center" wrapText="1"/>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13" fillId="13" borderId="31" applyNumberFormat="0" applyFont="0" applyAlignment="0" applyProtection="0">
      <alignment vertical="center"/>
    </xf>
    <xf numFmtId="0" fontId="56" fillId="21" borderId="24" applyNumberFormat="0" applyAlignment="0" applyProtection="0">
      <alignment vertical="center"/>
    </xf>
    <xf numFmtId="0" fontId="56" fillId="4" borderId="24" applyNumberFormat="0" applyAlignment="0" applyProtection="0">
      <alignment vertical="center"/>
    </xf>
    <xf numFmtId="0" fontId="56" fillId="4"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56" fillId="20" borderId="24" applyNumberFormat="0" applyAlignment="0" applyProtection="0">
      <alignment vertical="center"/>
    </xf>
    <xf numFmtId="0" fontId="56" fillId="21" borderId="24" applyNumberFormat="0" applyAlignment="0" applyProtection="0">
      <alignment vertical="center"/>
    </xf>
    <xf numFmtId="0" fontId="66" fillId="9"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6" fillId="8" borderId="29"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0" borderId="30" applyNumberFormat="0" applyAlignment="0" applyProtection="0">
      <alignment vertical="center"/>
    </xf>
    <xf numFmtId="0" fontId="65" fillId="5" borderId="30" applyNumberFormat="0" applyAlignment="0" applyProtection="0">
      <alignment vertical="center"/>
    </xf>
    <xf numFmtId="0" fontId="65" fillId="4" borderId="30" applyNumberFormat="0" applyAlignment="0" applyProtection="0">
      <alignment vertical="center"/>
    </xf>
    <xf numFmtId="0" fontId="65" fillId="20" borderId="30" applyNumberFormat="0" applyAlignment="0" applyProtection="0">
      <alignment vertical="center"/>
    </xf>
    <xf numFmtId="0" fontId="56" fillId="5" borderId="38" applyNumberFormat="0" applyAlignment="0" applyProtection="0">
      <alignment vertical="center"/>
    </xf>
    <xf numFmtId="0" fontId="65" fillId="4" borderId="58" applyNumberFormat="0" applyAlignment="0" applyProtection="0">
      <alignment vertical="center"/>
    </xf>
    <xf numFmtId="0" fontId="66" fillId="9" borderId="47" applyNumberFormat="0" applyAlignment="0" applyProtection="0">
      <alignment vertical="center"/>
    </xf>
    <xf numFmtId="0" fontId="65" fillId="5" borderId="48" applyNumberFormat="0" applyAlignment="0" applyProtection="0">
      <alignment vertical="center"/>
    </xf>
    <xf numFmtId="0" fontId="56" fillId="20" borderId="47" applyNumberFormat="0" applyAlignment="0" applyProtection="0">
      <alignment vertical="center"/>
    </xf>
    <xf numFmtId="0" fontId="56" fillId="21" borderId="38" applyNumberFormat="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55" fillId="0" borderId="22" applyNumberFormat="0" applyFill="0" applyAlignment="0" applyProtection="0">
      <alignment vertical="center"/>
    </xf>
    <xf numFmtId="0" fontId="66" fillId="9" borderId="47" applyNumberFormat="0" applyAlignment="0" applyProtection="0">
      <alignment vertical="center"/>
    </xf>
    <xf numFmtId="0" fontId="55" fillId="0" borderId="23" applyNumberFormat="0" applyFill="0" applyAlignment="0" applyProtection="0">
      <alignment vertical="center"/>
    </xf>
    <xf numFmtId="0" fontId="55" fillId="0" borderId="22" applyNumberFormat="0" applyFill="0" applyAlignment="0" applyProtection="0">
      <alignment vertical="center"/>
    </xf>
    <xf numFmtId="0" fontId="23" fillId="0" borderId="3">
      <alignment horizontal="left" vertical="center"/>
    </xf>
    <xf numFmtId="0" fontId="23" fillId="0" borderId="3">
      <alignment horizontal="left" vertical="center"/>
    </xf>
    <xf numFmtId="0" fontId="21" fillId="0" borderId="4" applyProtection="0">
      <alignment vertical="center"/>
    </xf>
    <xf numFmtId="0" fontId="21" fillId="0" borderId="4" applyProtection="0"/>
    <xf numFmtId="0" fontId="3" fillId="12" borderId="59" applyNumberFormat="0" applyFont="0" applyAlignment="0" applyProtection="0">
      <alignment vertical="center"/>
    </xf>
    <xf numFmtId="0" fontId="3" fillId="13" borderId="59" applyNumberFormat="0" applyFont="0" applyAlignment="0" applyProtection="0">
      <alignment vertical="center"/>
    </xf>
    <xf numFmtId="0" fontId="3" fillId="13" borderId="49" applyNumberFormat="0" applyFont="0" applyAlignment="0" applyProtection="0">
      <alignment vertical="center"/>
    </xf>
    <xf numFmtId="0" fontId="3" fillId="12" borderId="49" applyNumberFormat="0" applyFont="0" applyAlignment="0" applyProtection="0">
      <alignment vertical="center"/>
    </xf>
    <xf numFmtId="0" fontId="66" fillId="9" borderId="47" applyNumberFormat="0" applyAlignment="0" applyProtection="0">
      <alignment vertical="center"/>
    </xf>
    <xf numFmtId="0" fontId="66" fillId="9" borderId="47" applyNumberFormat="0" applyAlignment="0" applyProtection="0">
      <alignment vertical="center"/>
    </xf>
    <xf numFmtId="0" fontId="66" fillId="8" borderId="47" applyNumberFormat="0" applyAlignment="0" applyProtection="0">
      <alignment vertical="center"/>
    </xf>
    <xf numFmtId="0" fontId="66" fillId="9" borderId="38" applyNumberFormat="0" applyAlignment="0" applyProtection="0">
      <alignment vertical="center"/>
    </xf>
    <xf numFmtId="0" fontId="56" fillId="20" borderId="38" applyNumberFormat="0" applyAlignment="0" applyProtection="0">
      <alignment vertical="center"/>
    </xf>
    <xf numFmtId="0" fontId="66" fillId="8" borderId="67" applyNumberFormat="0" applyAlignment="0" applyProtection="0">
      <alignment vertical="center"/>
    </xf>
    <xf numFmtId="0" fontId="56" fillId="20" borderId="38" applyNumberFormat="0" applyAlignment="0" applyProtection="0">
      <alignment vertical="center"/>
    </xf>
    <xf numFmtId="0" fontId="65" fillId="4" borderId="39" applyNumberFormat="0" applyAlignment="0" applyProtection="0">
      <alignment vertical="center"/>
    </xf>
    <xf numFmtId="0" fontId="65" fillId="21" borderId="39" applyNumberFormat="0" applyAlignment="0" applyProtection="0">
      <alignment vertical="center"/>
    </xf>
    <xf numFmtId="0" fontId="65" fillId="20" borderId="39" applyNumberFormat="0" applyAlignment="0" applyProtection="0">
      <alignment vertical="center"/>
    </xf>
    <xf numFmtId="0" fontId="56" fillId="21" borderId="38" applyNumberFormat="0" applyAlignment="0" applyProtection="0">
      <alignment vertical="center"/>
    </xf>
    <xf numFmtId="0" fontId="65" fillId="21" borderId="68" applyNumberFormat="0" applyAlignment="0" applyProtection="0">
      <alignment vertical="center"/>
    </xf>
    <xf numFmtId="0" fontId="45" fillId="0" borderId="70">
      <alignment horizontal="distributed" vertical="center" wrapText="1"/>
    </xf>
    <xf numFmtId="0" fontId="3" fillId="12" borderId="69" applyNumberFormat="0" applyFont="0" applyAlignment="0" applyProtection="0">
      <alignment vertical="center"/>
    </xf>
    <xf numFmtId="0" fontId="55" fillId="0" borderId="37" applyNumberFormat="0" applyFill="0" applyAlignment="0" applyProtection="0">
      <alignment vertical="center"/>
    </xf>
    <xf numFmtId="0" fontId="3" fillId="13" borderId="69" applyNumberFormat="0" applyFont="0" applyAlignment="0" applyProtection="0">
      <alignment vertical="center"/>
    </xf>
    <xf numFmtId="0" fontId="55" fillId="0" borderId="56" applyNumberFormat="0" applyFill="0" applyAlignment="0" applyProtection="0">
      <alignment vertical="center"/>
    </xf>
    <xf numFmtId="0" fontId="65" fillId="4" borderId="58" applyNumberFormat="0" applyAlignment="0" applyProtection="0">
      <alignment vertical="center"/>
    </xf>
    <xf numFmtId="0" fontId="3" fillId="12" borderId="59" applyNumberFormat="0" applyFont="0" applyAlignment="0" applyProtection="0">
      <alignment vertical="center"/>
    </xf>
    <xf numFmtId="0" fontId="66" fillId="8" borderId="62" applyNumberFormat="0" applyAlignment="0" applyProtection="0">
      <alignment vertical="center"/>
    </xf>
    <xf numFmtId="0" fontId="65" fillId="4" borderId="63" applyNumberFormat="0" applyAlignment="0" applyProtection="0">
      <alignment vertical="center"/>
    </xf>
    <xf numFmtId="0" fontId="56" fillId="20" borderId="62" applyNumberFormat="0" applyAlignment="0" applyProtection="0">
      <alignment vertical="center"/>
    </xf>
    <xf numFmtId="0" fontId="56" fillId="4" borderId="38" applyNumberFormat="0" applyAlignment="0" applyProtection="0">
      <alignment vertical="center"/>
    </xf>
    <xf numFmtId="0" fontId="56" fillId="20" borderId="38" applyNumberFormat="0" applyAlignment="0" applyProtection="0">
      <alignment vertical="center"/>
    </xf>
    <xf numFmtId="0" fontId="56" fillId="21" borderId="29" applyNumberFormat="0" applyAlignment="0" applyProtection="0">
      <alignment vertical="center"/>
    </xf>
    <xf numFmtId="0" fontId="66" fillId="8" borderId="67" applyNumberFormat="0" applyAlignment="0" applyProtection="0">
      <alignment vertical="center"/>
    </xf>
    <xf numFmtId="0" fontId="65" fillId="21" borderId="63" applyNumberFormat="0" applyAlignment="0" applyProtection="0">
      <alignment vertical="center"/>
    </xf>
    <xf numFmtId="0" fontId="66" fillId="8" borderId="57" applyNumberFormat="0" applyAlignment="0" applyProtection="0">
      <alignment vertical="center"/>
    </xf>
    <xf numFmtId="0" fontId="65" fillId="20" borderId="39" applyNumberFormat="0" applyAlignment="0" applyProtection="0">
      <alignment vertical="center"/>
    </xf>
    <xf numFmtId="0" fontId="66" fillId="8" borderId="38" applyNumberFormat="0" applyAlignment="0" applyProtection="0">
      <alignment vertical="center"/>
    </xf>
    <xf numFmtId="0" fontId="66" fillId="9" borderId="38" applyNumberFormat="0" applyAlignment="0" applyProtection="0">
      <alignment vertical="center"/>
    </xf>
    <xf numFmtId="0" fontId="3" fillId="12" borderId="40" applyNumberFormat="0" applyFont="0" applyAlignment="0" applyProtection="0">
      <alignment vertical="center"/>
    </xf>
    <xf numFmtId="0" fontId="3" fillId="13" borderId="40" applyNumberFormat="0" applyFont="0" applyAlignment="0" applyProtection="0">
      <alignment vertical="center"/>
    </xf>
    <xf numFmtId="0" fontId="66" fillId="8" borderId="57" applyNumberFormat="0" applyAlignment="0" applyProtection="0">
      <alignment vertical="center"/>
    </xf>
    <xf numFmtId="0" fontId="3" fillId="13" borderId="49" applyNumberFormat="0" applyFont="0" applyAlignment="0" applyProtection="0">
      <alignment vertical="center"/>
    </xf>
    <xf numFmtId="0" fontId="3" fillId="12" borderId="59" applyNumberFormat="0" applyFont="0" applyAlignment="0" applyProtection="0">
      <alignment vertical="center"/>
    </xf>
    <xf numFmtId="0" fontId="66" fillId="9" borderId="47" applyNumberFormat="0" applyAlignment="0" applyProtection="0">
      <alignment vertical="center"/>
    </xf>
    <xf numFmtId="0" fontId="65" fillId="21" borderId="48" applyNumberFormat="0" applyAlignment="0" applyProtection="0">
      <alignment vertical="center"/>
    </xf>
    <xf numFmtId="0" fontId="66" fillId="8" borderId="67" applyNumberFormat="0" applyAlignment="0" applyProtection="0">
      <alignment vertical="center"/>
    </xf>
    <xf numFmtId="0" fontId="55" fillId="0" borderId="46" applyNumberFormat="0" applyFill="0" applyAlignment="0" applyProtection="0">
      <alignment vertical="center"/>
    </xf>
    <xf numFmtId="0" fontId="56" fillId="20" borderId="38" applyNumberFormat="0" applyAlignment="0" applyProtection="0">
      <alignment vertical="center"/>
    </xf>
    <xf numFmtId="0" fontId="3" fillId="13" borderId="49" applyNumberFormat="0" applyFont="0" applyAlignment="0" applyProtection="0">
      <alignment vertical="center"/>
    </xf>
    <xf numFmtId="0" fontId="65" fillId="21" borderId="39" applyNumberFormat="0" applyAlignment="0" applyProtection="0">
      <alignment vertical="center"/>
    </xf>
    <xf numFmtId="1" fontId="45" fillId="0" borderId="70">
      <alignment vertical="center"/>
      <protection locked="0"/>
    </xf>
    <xf numFmtId="0" fontId="55" fillId="0" borderId="60" applyNumberFormat="0" applyFill="0" applyAlignment="0" applyProtection="0">
      <alignment vertical="center"/>
    </xf>
    <xf numFmtId="1" fontId="45" fillId="0" borderId="70">
      <alignment vertical="center"/>
      <protection locked="0"/>
    </xf>
    <xf numFmtId="0" fontId="3" fillId="13" borderId="59" applyNumberFormat="0" applyFont="0" applyAlignment="0" applyProtection="0">
      <alignment vertical="center"/>
    </xf>
    <xf numFmtId="0" fontId="65" fillId="20" borderId="48" applyNumberFormat="0" applyAlignment="0" applyProtection="0">
      <alignment vertical="center"/>
    </xf>
    <xf numFmtId="0" fontId="65" fillId="4" borderId="58" applyNumberFormat="0" applyAlignment="0" applyProtection="0">
      <alignment vertical="center"/>
    </xf>
    <xf numFmtId="0" fontId="65" fillId="20" borderId="63" applyNumberFormat="0" applyAlignment="0" applyProtection="0">
      <alignment vertical="center"/>
    </xf>
    <xf numFmtId="0" fontId="56" fillId="5" borderId="47" applyNumberFormat="0" applyAlignment="0" applyProtection="0">
      <alignment vertical="center"/>
    </xf>
    <xf numFmtId="0" fontId="66" fillId="8" borderId="62" applyNumberFormat="0" applyAlignment="0" applyProtection="0">
      <alignment vertical="center"/>
    </xf>
    <xf numFmtId="0" fontId="66" fillId="9" borderId="57" applyNumberFormat="0" applyAlignment="0" applyProtection="0">
      <alignment vertical="center"/>
    </xf>
    <xf numFmtId="0" fontId="21" fillId="0" borderId="35" applyProtection="0"/>
    <xf numFmtId="0" fontId="56" fillId="21" borderId="47" applyNumberFormat="0" applyAlignment="0" applyProtection="0">
      <alignment vertical="center"/>
    </xf>
    <xf numFmtId="0" fontId="3" fillId="12" borderId="64" applyNumberFormat="0" applyFont="0" applyAlignment="0" applyProtection="0">
      <alignment vertical="center"/>
    </xf>
    <xf numFmtId="0" fontId="3" fillId="12" borderId="31" applyNumberFormat="0" applyFont="0" applyAlignment="0" applyProtection="0">
      <alignment vertical="center"/>
    </xf>
    <xf numFmtId="0" fontId="65" fillId="21" borderId="68" applyNumberFormat="0" applyAlignment="0" applyProtection="0">
      <alignment vertical="center"/>
    </xf>
    <xf numFmtId="0" fontId="56" fillId="4" borderId="62" applyNumberFormat="0" applyAlignment="0" applyProtection="0">
      <alignment vertical="center"/>
    </xf>
    <xf numFmtId="0" fontId="56" fillId="20" borderId="67" applyNumberFormat="0" applyAlignment="0" applyProtection="0">
      <alignment vertical="center"/>
    </xf>
    <xf numFmtId="0" fontId="66" fillId="9" borderId="62" applyNumberFormat="0" applyAlignment="0" applyProtection="0">
      <alignment vertical="center"/>
    </xf>
    <xf numFmtId="0" fontId="65" fillId="21" borderId="48" applyNumberFormat="0" applyAlignment="0" applyProtection="0">
      <alignment vertical="center"/>
    </xf>
    <xf numFmtId="0" fontId="65" fillId="20" borderId="30" applyNumberFormat="0" applyAlignment="0" applyProtection="0">
      <alignment vertical="center"/>
    </xf>
    <xf numFmtId="0" fontId="66" fillId="8" borderId="38" applyNumberFormat="0" applyAlignment="0" applyProtection="0">
      <alignment vertical="center"/>
    </xf>
    <xf numFmtId="0" fontId="56" fillId="4" borderId="62" applyNumberFormat="0" applyAlignment="0" applyProtection="0">
      <alignment vertical="center"/>
    </xf>
    <xf numFmtId="0" fontId="3" fillId="13" borderId="49" applyNumberFormat="0" applyFont="0" applyAlignment="0" applyProtection="0">
      <alignment vertical="center"/>
    </xf>
    <xf numFmtId="0" fontId="56" fillId="5" borderId="29" applyNumberFormat="0" applyAlignment="0" applyProtection="0">
      <alignment vertical="center"/>
    </xf>
    <xf numFmtId="0" fontId="3" fillId="13" borderId="64" applyNumberFormat="0" applyFont="0" applyAlignment="0" applyProtection="0">
      <alignment vertical="center"/>
    </xf>
    <xf numFmtId="0" fontId="3" fillId="12" borderId="40" applyNumberFormat="0" applyFont="0" applyAlignment="0" applyProtection="0">
      <alignment vertical="center"/>
    </xf>
    <xf numFmtId="0" fontId="66" fillId="8" borderId="38" applyNumberFormat="0" applyAlignment="0" applyProtection="0">
      <alignment vertical="center"/>
    </xf>
    <xf numFmtId="0" fontId="3" fillId="12" borderId="49" applyNumberFormat="0" applyFont="0" applyAlignment="0" applyProtection="0">
      <alignment vertical="center"/>
    </xf>
    <xf numFmtId="0" fontId="66" fillId="9" borderId="38" applyNumberFormat="0" applyAlignment="0" applyProtection="0">
      <alignment vertical="center"/>
    </xf>
    <xf numFmtId="0" fontId="66" fillId="8" borderId="38" applyNumberFormat="0" applyAlignment="0" applyProtection="0">
      <alignment vertical="center"/>
    </xf>
    <xf numFmtId="0" fontId="3" fillId="13" borderId="69" applyNumberFormat="0" applyFont="0" applyAlignment="0" applyProtection="0">
      <alignment vertical="center"/>
    </xf>
    <xf numFmtId="0" fontId="55" fillId="0" borderId="65" applyNumberFormat="0" applyFill="0" applyAlignment="0" applyProtection="0">
      <alignment vertical="center"/>
    </xf>
    <xf numFmtId="0" fontId="55" fillId="0" borderId="45" applyNumberFormat="0" applyFill="0" applyAlignment="0" applyProtection="0">
      <alignment vertical="center"/>
    </xf>
    <xf numFmtId="0" fontId="56" fillId="20" borderId="62" applyNumberFormat="0" applyAlignment="0" applyProtection="0">
      <alignment vertical="center"/>
    </xf>
    <xf numFmtId="0" fontId="65" fillId="20" borderId="39" applyNumberFormat="0" applyAlignment="0" applyProtection="0">
      <alignment vertical="center"/>
    </xf>
    <xf numFmtId="0" fontId="56" fillId="20" borderId="38" applyNumberFormat="0" applyAlignment="0" applyProtection="0">
      <alignment vertical="center"/>
    </xf>
    <xf numFmtId="0" fontId="65" fillId="5" borderId="63" applyNumberFormat="0" applyAlignment="0" applyProtection="0">
      <alignment vertical="center"/>
    </xf>
    <xf numFmtId="0" fontId="65" fillId="20" borderId="39" applyNumberFormat="0" applyAlignment="0" applyProtection="0">
      <alignment vertical="center"/>
    </xf>
    <xf numFmtId="0" fontId="45" fillId="0" borderId="41">
      <alignment horizontal="distributed" vertical="center" wrapText="1"/>
    </xf>
    <xf numFmtId="0" fontId="55" fillId="0" borderId="66" applyNumberFormat="0" applyFill="0" applyAlignment="0" applyProtection="0">
      <alignment vertical="center"/>
    </xf>
    <xf numFmtId="0" fontId="65" fillId="4" borderId="68" applyNumberFormat="0" applyAlignment="0" applyProtection="0">
      <alignment vertical="center"/>
    </xf>
    <xf numFmtId="0" fontId="3" fillId="13" borderId="40" applyNumberFormat="0" applyFont="0" applyAlignment="0" applyProtection="0">
      <alignment vertical="center"/>
    </xf>
    <xf numFmtId="0" fontId="3" fillId="12" borderId="31" applyNumberFormat="0" applyFont="0" applyAlignment="0" applyProtection="0">
      <alignment vertical="center"/>
    </xf>
    <xf numFmtId="0" fontId="56" fillId="4" borderId="47" applyNumberFormat="0" applyAlignment="0" applyProtection="0">
      <alignment vertical="center"/>
    </xf>
    <xf numFmtId="0" fontId="66" fillId="8" borderId="62" applyNumberFormat="0" applyAlignment="0" applyProtection="0">
      <alignment vertical="center"/>
    </xf>
    <xf numFmtId="0" fontId="65" fillId="21" borderId="63" applyNumberFormat="0" applyAlignment="0" applyProtection="0">
      <alignment vertical="center"/>
    </xf>
    <xf numFmtId="0" fontId="66" fillId="8" borderId="47" applyNumberFormat="0" applyAlignment="0" applyProtection="0">
      <alignment vertical="center"/>
    </xf>
    <xf numFmtId="0" fontId="65" fillId="21" borderId="39" applyNumberFormat="0" applyAlignment="0" applyProtection="0">
      <alignment vertical="center"/>
    </xf>
    <xf numFmtId="0" fontId="65" fillId="20" borderId="63" applyNumberFormat="0" applyAlignment="0" applyProtection="0">
      <alignment vertical="center"/>
    </xf>
    <xf numFmtId="0" fontId="3" fillId="12" borderId="31" applyNumberFormat="0" applyFont="0" applyAlignment="0" applyProtection="0">
      <alignment vertical="center"/>
    </xf>
    <xf numFmtId="0" fontId="3" fillId="13" borderId="31" applyNumberFormat="0" applyFont="0" applyAlignment="0" applyProtection="0">
      <alignment vertical="center"/>
    </xf>
    <xf numFmtId="0" fontId="3" fillId="12" borderId="31" applyNumberFormat="0" applyFont="0" applyAlignment="0" applyProtection="0">
      <alignment vertical="center"/>
    </xf>
    <xf numFmtId="0" fontId="65" fillId="5" borderId="48" applyNumberFormat="0" applyAlignment="0" applyProtection="0">
      <alignment vertical="center"/>
    </xf>
    <xf numFmtId="0" fontId="13" fillId="13" borderId="31" applyNumberFormat="0" applyFont="0" applyAlignment="0" applyProtection="0">
      <alignment vertical="center"/>
    </xf>
    <xf numFmtId="0" fontId="55" fillId="0" borderId="27" applyNumberFormat="0" applyFill="0" applyAlignment="0" applyProtection="0">
      <alignment vertical="center"/>
    </xf>
    <xf numFmtId="0" fontId="65" fillId="5" borderId="39" applyNumberFormat="0" applyAlignment="0" applyProtection="0">
      <alignment vertical="center"/>
    </xf>
    <xf numFmtId="0" fontId="66" fillId="8" borderId="29" applyNumberFormat="0" applyAlignment="0" applyProtection="0">
      <alignment vertical="center"/>
    </xf>
    <xf numFmtId="0" fontId="66" fillId="9" borderId="29" applyNumberFormat="0" applyAlignment="0" applyProtection="0">
      <alignment vertical="center"/>
    </xf>
    <xf numFmtId="0" fontId="66" fillId="9" borderId="29" applyNumberFormat="0" applyAlignment="0" applyProtection="0">
      <alignment vertical="center"/>
    </xf>
    <xf numFmtId="0" fontId="65" fillId="5"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21" borderId="30" applyNumberFormat="0" applyAlignment="0" applyProtection="0">
      <alignment vertical="center"/>
    </xf>
    <xf numFmtId="0" fontId="65" fillId="5" borderId="30" applyNumberFormat="0" applyAlignment="0" applyProtection="0">
      <alignment vertical="center"/>
    </xf>
    <xf numFmtId="0" fontId="65" fillId="4" borderId="30" applyNumberFormat="0" applyAlignment="0" applyProtection="0">
      <alignment vertical="center"/>
    </xf>
    <xf numFmtId="0" fontId="65" fillId="20" borderId="30" applyNumberFormat="0" applyAlignment="0" applyProtection="0">
      <alignment vertical="center"/>
    </xf>
    <xf numFmtId="0" fontId="56" fillId="20" borderId="47" applyNumberFormat="0" applyAlignment="0" applyProtection="0">
      <alignment vertical="center"/>
    </xf>
    <xf numFmtId="0" fontId="65" fillId="20" borderId="39" applyNumberFormat="0" applyAlignment="0" applyProtection="0">
      <alignment vertical="center"/>
    </xf>
    <xf numFmtId="0" fontId="56" fillId="21" borderId="67" applyNumberFormat="0" applyAlignment="0" applyProtection="0">
      <alignment vertical="center"/>
    </xf>
    <xf numFmtId="0" fontId="65" fillId="20" borderId="63" applyNumberFormat="0" applyAlignment="0" applyProtection="0">
      <alignment vertical="center"/>
    </xf>
    <xf numFmtId="0" fontId="65" fillId="5" borderId="68" applyNumberFormat="0" applyAlignment="0" applyProtection="0">
      <alignment vertical="center"/>
    </xf>
    <xf numFmtId="0" fontId="3" fillId="12" borderId="69" applyNumberFormat="0" applyFont="0" applyAlignment="0" applyProtection="0">
      <alignment vertical="center"/>
    </xf>
    <xf numFmtId="0" fontId="3" fillId="13" borderId="49" applyNumberFormat="0" applyFont="0" applyAlignment="0" applyProtection="0">
      <alignment vertical="center"/>
    </xf>
    <xf numFmtId="0" fontId="65" fillId="20" borderId="48" applyNumberFormat="0" applyAlignment="0" applyProtection="0">
      <alignment vertical="center"/>
    </xf>
    <xf numFmtId="0" fontId="65" fillId="20" borderId="58" applyNumberFormat="0" applyAlignment="0" applyProtection="0">
      <alignment vertical="center"/>
    </xf>
    <xf numFmtId="0" fontId="66" fillId="8" borderId="57" applyNumberFormat="0" applyAlignment="0" applyProtection="0">
      <alignment vertical="center"/>
    </xf>
    <xf numFmtId="0" fontId="13" fillId="12" borderId="59" applyNumberFormat="0" applyFont="0" applyAlignment="0" applyProtection="0">
      <alignment vertical="center"/>
    </xf>
    <xf numFmtId="1" fontId="45" fillId="0" borderId="32">
      <alignment vertical="center"/>
      <protection locked="0"/>
    </xf>
    <xf numFmtId="0" fontId="56" fillId="20" borderId="29" applyNumberFormat="0" applyAlignment="0" applyProtection="0">
      <alignment vertical="center"/>
    </xf>
    <xf numFmtId="0" fontId="65" fillId="20" borderId="39" applyNumberForma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66" fillId="9" borderId="38" applyNumberFormat="0" applyAlignment="0" applyProtection="0">
      <alignment vertical="center"/>
    </xf>
    <xf numFmtId="0" fontId="56" fillId="5" borderId="47" applyNumberFormat="0" applyAlignment="0" applyProtection="0">
      <alignment vertical="center"/>
    </xf>
    <xf numFmtId="0" fontId="66" fillId="8" borderId="47" applyNumberFormat="0" applyAlignment="0" applyProtection="0">
      <alignment vertical="center"/>
    </xf>
    <xf numFmtId="0" fontId="56" fillId="21" borderId="29" applyNumberFormat="0" applyAlignment="0" applyProtection="0">
      <alignment vertical="center"/>
    </xf>
    <xf numFmtId="0" fontId="56" fillId="21" borderId="29" applyNumberFormat="0" applyAlignment="0" applyProtection="0">
      <alignment vertical="center"/>
    </xf>
    <xf numFmtId="0" fontId="56" fillId="4" borderId="29" applyNumberFormat="0" applyAlignment="0" applyProtection="0">
      <alignment vertical="center"/>
    </xf>
    <xf numFmtId="0" fontId="65" fillId="4" borderId="48" applyNumberFormat="0" applyAlignment="0" applyProtection="0">
      <alignment vertical="center"/>
    </xf>
    <xf numFmtId="0" fontId="66" fillId="9" borderId="38" applyNumberFormat="0" applyAlignment="0" applyProtection="0">
      <alignment vertical="center"/>
    </xf>
    <xf numFmtId="0" fontId="65" fillId="20" borderId="39" applyNumberFormat="0" applyAlignment="0" applyProtection="0">
      <alignment vertical="center"/>
    </xf>
    <xf numFmtId="0" fontId="65" fillId="21" borderId="39" applyNumberFormat="0" applyAlignment="0" applyProtection="0">
      <alignment vertical="center"/>
    </xf>
    <xf numFmtId="0" fontId="66" fillId="9" borderId="38" applyNumberFormat="0" applyAlignment="0" applyProtection="0">
      <alignment vertical="center"/>
    </xf>
    <xf numFmtId="0" fontId="3" fillId="12" borderId="59" applyNumberFormat="0" applyFont="0" applyAlignment="0" applyProtection="0">
      <alignment vertical="center"/>
    </xf>
    <xf numFmtId="189" fontId="45" fillId="0" borderId="70">
      <alignment vertical="center"/>
      <protection locked="0"/>
    </xf>
    <xf numFmtId="0" fontId="56" fillId="20" borderId="67" applyNumberFormat="0" applyAlignment="0" applyProtection="0">
      <alignment vertical="center"/>
    </xf>
    <xf numFmtId="0" fontId="65" fillId="5" borderId="58" applyNumberFormat="0" applyAlignment="0" applyProtection="0">
      <alignment vertical="center"/>
    </xf>
    <xf numFmtId="0" fontId="65" fillId="20" borderId="58" applyNumberFormat="0" applyAlignment="0" applyProtection="0">
      <alignment vertical="center"/>
    </xf>
    <xf numFmtId="0" fontId="56" fillId="5" borderId="38" applyNumberFormat="0" applyAlignment="0" applyProtection="0">
      <alignment vertical="center"/>
    </xf>
    <xf numFmtId="0" fontId="56" fillId="21" borderId="38" applyNumberFormat="0" applyAlignment="0" applyProtection="0">
      <alignment vertical="center"/>
    </xf>
    <xf numFmtId="0" fontId="45" fillId="0" borderId="70">
      <alignment horizontal="distributed" vertical="center" wrapText="1"/>
    </xf>
    <xf numFmtId="0" fontId="13" fillId="13" borderId="64" applyNumberFormat="0" applyFont="0" applyAlignment="0" applyProtection="0">
      <alignment vertical="center"/>
    </xf>
    <xf numFmtId="0" fontId="55" fillId="0" borderId="27" applyNumberFormat="0" applyFill="0" applyAlignment="0" applyProtection="0">
      <alignment vertical="center"/>
    </xf>
    <xf numFmtId="0" fontId="65" fillId="5" borderId="39" applyNumberFormat="0" applyAlignment="0" applyProtection="0">
      <alignment vertical="center"/>
    </xf>
    <xf numFmtId="0" fontId="65" fillId="20" borderId="58" applyNumberFormat="0" applyAlignment="0" applyProtection="0">
      <alignment vertical="center"/>
    </xf>
    <xf numFmtId="0" fontId="3" fillId="12" borderId="69" applyNumberFormat="0" applyFont="0" applyAlignment="0" applyProtection="0">
      <alignment vertical="center"/>
    </xf>
    <xf numFmtId="0" fontId="56" fillId="4" borderId="47" applyNumberFormat="0" applyAlignment="0" applyProtection="0">
      <alignment vertical="center"/>
    </xf>
    <xf numFmtId="0" fontId="56" fillId="21" borderId="62" applyNumberFormat="0" applyAlignment="0" applyProtection="0">
      <alignment vertical="center"/>
    </xf>
    <xf numFmtId="0" fontId="55" fillId="0" borderId="28" applyNumberFormat="0" applyFill="0" applyAlignment="0" applyProtection="0">
      <alignment vertical="center"/>
    </xf>
    <xf numFmtId="0" fontId="56" fillId="20" borderId="62" applyNumberFormat="0" applyAlignment="0" applyProtection="0">
      <alignment vertical="center"/>
    </xf>
    <xf numFmtId="0" fontId="56" fillId="4" borderId="62" applyNumberFormat="0" applyAlignment="0" applyProtection="0">
      <alignment vertical="center"/>
    </xf>
    <xf numFmtId="0" fontId="3" fillId="12" borderId="59" applyNumberFormat="0" applyFont="0" applyAlignment="0" applyProtection="0">
      <alignment vertical="center"/>
    </xf>
    <xf numFmtId="0" fontId="65" fillId="21" borderId="58" applyNumberForma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66" fillId="9" borderId="47" applyNumberFormat="0" applyAlignment="0" applyProtection="0">
      <alignment vertical="center"/>
    </xf>
    <xf numFmtId="0" fontId="66" fillId="9" borderId="47" applyNumberFormat="0" applyAlignment="0" applyProtection="0">
      <alignment vertical="center"/>
    </xf>
    <xf numFmtId="0" fontId="3" fillId="12" borderId="64" applyNumberFormat="0" applyFont="0" applyAlignment="0" applyProtection="0">
      <alignment vertical="center"/>
    </xf>
    <xf numFmtId="0" fontId="3" fillId="13" borderId="69" applyNumberFormat="0" applyFont="0" applyAlignment="0" applyProtection="0">
      <alignment vertical="center"/>
    </xf>
    <xf numFmtId="0" fontId="66" fillId="9" borderId="57" applyNumberFormat="0" applyAlignment="0" applyProtection="0">
      <alignment vertical="center"/>
    </xf>
    <xf numFmtId="0" fontId="3" fillId="0" borderId="0"/>
    <xf numFmtId="0" fontId="66" fillId="9" borderId="62" applyNumberFormat="0" applyAlignment="0" applyProtection="0">
      <alignment vertical="center"/>
    </xf>
    <xf numFmtId="0" fontId="3" fillId="12" borderId="59" applyNumberFormat="0" applyFont="0" applyAlignment="0" applyProtection="0">
      <alignment vertical="center"/>
    </xf>
    <xf numFmtId="0" fontId="66" fillId="8" borderId="67" applyNumberFormat="0" applyAlignment="0" applyProtection="0">
      <alignment vertical="center"/>
    </xf>
    <xf numFmtId="0" fontId="56" fillId="21" borderId="67" applyNumberFormat="0" applyAlignment="0" applyProtection="0">
      <alignment vertical="center"/>
    </xf>
    <xf numFmtId="1" fontId="45" fillId="0" borderId="70">
      <alignment vertical="center"/>
      <protection locked="0"/>
    </xf>
    <xf numFmtId="0" fontId="66" fillId="8" borderId="57" applyNumberFormat="0" applyAlignment="0" applyProtection="0">
      <alignment vertical="center"/>
    </xf>
    <xf numFmtId="0" fontId="65" fillId="20" borderId="39" applyNumberFormat="0" applyAlignment="0" applyProtection="0">
      <alignment vertical="center"/>
    </xf>
    <xf numFmtId="0" fontId="65" fillId="5" borderId="39" applyNumberFormat="0" applyAlignment="0" applyProtection="0">
      <alignment vertical="center"/>
    </xf>
    <xf numFmtId="0" fontId="66" fillId="8" borderId="38" applyNumberForma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3" borderId="40" applyNumberFormat="0" applyFont="0" applyAlignment="0" applyProtection="0">
      <alignment vertical="center"/>
    </xf>
    <xf numFmtId="0" fontId="3" fillId="13" borderId="40" applyNumberFormat="0" applyFont="0" applyAlignment="0" applyProtection="0">
      <alignment vertical="center"/>
    </xf>
    <xf numFmtId="0" fontId="3" fillId="12" borderId="40" applyNumberFormat="0" applyFont="0" applyAlignment="0" applyProtection="0">
      <alignment vertical="center"/>
    </xf>
    <xf numFmtId="0" fontId="66" fillId="8" borderId="57" applyNumberFormat="0" applyAlignment="0" applyProtection="0">
      <alignment vertical="center"/>
    </xf>
    <xf numFmtId="0" fontId="56" fillId="21" borderId="38" applyNumberFormat="0" applyAlignment="0" applyProtection="0">
      <alignment vertical="center"/>
    </xf>
    <xf numFmtId="0" fontId="56" fillId="4" borderId="62" applyNumberFormat="0" applyAlignment="0" applyProtection="0">
      <alignment vertical="center"/>
    </xf>
    <xf numFmtId="0" fontId="65" fillId="20" borderId="39" applyNumberFormat="0" applyAlignment="0" applyProtection="0">
      <alignment vertical="center"/>
    </xf>
    <xf numFmtId="0" fontId="45" fillId="0" borderId="70">
      <alignment horizontal="distributed" vertical="center" wrapText="1"/>
    </xf>
    <xf numFmtId="0" fontId="56" fillId="4" borderId="62" applyNumberFormat="0" applyAlignment="0" applyProtection="0">
      <alignment vertical="center"/>
    </xf>
    <xf numFmtId="0" fontId="56" fillId="4"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3" fillId="12" borderId="59" applyNumberFormat="0" applyFont="0" applyAlignment="0" applyProtection="0">
      <alignment vertical="center"/>
    </xf>
    <xf numFmtId="0" fontId="66" fillId="8" borderId="62" applyNumberFormat="0" applyAlignment="0" applyProtection="0">
      <alignment vertical="center"/>
    </xf>
    <xf numFmtId="0" fontId="3" fillId="13" borderId="64" applyNumberFormat="0" applyFont="0" applyAlignment="0" applyProtection="0">
      <alignment vertical="center"/>
    </xf>
    <xf numFmtId="0" fontId="65" fillId="5" borderId="63" applyNumberFormat="0" applyAlignment="0" applyProtection="0">
      <alignment vertical="center"/>
    </xf>
    <xf numFmtId="0" fontId="65" fillId="4" borderId="58" applyNumberFormat="0" applyAlignment="0" applyProtection="0">
      <alignment vertical="center"/>
    </xf>
    <xf numFmtId="0" fontId="65" fillId="4"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3" fillId="12" borderId="40" applyNumberFormat="0" applyFont="0" applyAlignment="0" applyProtection="0">
      <alignment vertical="center"/>
    </xf>
    <xf numFmtId="0" fontId="1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45" fillId="0" borderId="41">
      <alignment horizontal="distributed" vertical="center" wrapText="1"/>
    </xf>
    <xf numFmtId="0" fontId="45" fillId="0" borderId="41">
      <alignment horizontal="distributed" vertical="center" wrapText="1"/>
    </xf>
    <xf numFmtId="0" fontId="45" fillId="0" borderId="41">
      <alignment horizontal="distributed" vertical="center" wrapText="1"/>
    </xf>
    <xf numFmtId="189" fontId="45" fillId="0" borderId="41">
      <alignment vertical="center"/>
      <protection locked="0"/>
    </xf>
    <xf numFmtId="1" fontId="45" fillId="0" borderId="41">
      <alignment vertical="center"/>
      <protection locked="0"/>
    </xf>
    <xf numFmtId="1" fontId="45" fillId="0" borderId="41">
      <alignment vertical="center"/>
      <protection locked="0"/>
    </xf>
    <xf numFmtId="189" fontId="45" fillId="0" borderId="41">
      <alignment vertical="center"/>
      <protection locked="0"/>
    </xf>
    <xf numFmtId="189" fontId="45" fillId="0" borderId="41">
      <alignment vertical="center"/>
      <protection locked="0"/>
    </xf>
    <xf numFmtId="0" fontId="3" fillId="13" borderId="49" applyNumberFormat="0" applyFont="0" applyAlignment="0" applyProtection="0">
      <alignment vertical="center"/>
    </xf>
    <xf numFmtId="0" fontId="3" fillId="12" borderId="40" applyNumberFormat="0" applyFont="0" applyAlignment="0" applyProtection="0">
      <alignment vertical="center"/>
    </xf>
    <xf numFmtId="0" fontId="65" fillId="20" borderId="68" applyNumberFormat="0" applyAlignment="0" applyProtection="0">
      <alignment vertical="center"/>
    </xf>
    <xf numFmtId="0" fontId="3" fillId="13" borderId="69" applyNumberFormat="0" applyFont="0" applyAlignment="0" applyProtection="0">
      <alignment vertical="center"/>
    </xf>
    <xf numFmtId="0" fontId="65" fillId="20" borderId="48" applyNumberFormat="0" applyAlignment="0" applyProtection="0">
      <alignment vertical="center"/>
    </xf>
    <xf numFmtId="0" fontId="3" fillId="12" borderId="64" applyNumberFormat="0" applyFont="0" applyAlignment="0" applyProtection="0">
      <alignment vertical="center"/>
    </xf>
    <xf numFmtId="0" fontId="56" fillId="20" borderId="47" applyNumberFormat="0" applyAlignment="0" applyProtection="0">
      <alignment vertical="center"/>
    </xf>
    <xf numFmtId="0" fontId="65" fillId="20" borderId="68" applyNumberFormat="0" applyAlignment="0" applyProtection="0">
      <alignment vertical="center"/>
    </xf>
    <xf numFmtId="0" fontId="3" fillId="13" borderId="64" applyNumberFormat="0" applyFont="0" applyAlignment="0" applyProtection="0">
      <alignment vertical="center"/>
    </xf>
    <xf numFmtId="0" fontId="66" fillId="9" borderId="47" applyNumberFormat="0" applyAlignment="0" applyProtection="0">
      <alignment vertical="center"/>
    </xf>
    <xf numFmtId="0" fontId="66" fillId="8" borderId="47" applyNumberFormat="0" applyAlignment="0" applyProtection="0">
      <alignment vertical="center"/>
    </xf>
    <xf numFmtId="0" fontId="65" fillId="4" borderId="48" applyNumberFormat="0" applyAlignment="0" applyProtection="0">
      <alignment vertical="center"/>
    </xf>
    <xf numFmtId="0" fontId="65" fillId="21" borderId="48" applyNumberFormat="0" applyAlignment="0" applyProtection="0">
      <alignment vertical="center"/>
    </xf>
    <xf numFmtId="0" fontId="65" fillId="5" borderId="58" applyNumberFormat="0" applyAlignment="0" applyProtection="0">
      <alignment vertical="center"/>
    </xf>
    <xf numFmtId="0" fontId="65" fillId="4" borderId="63" applyNumberFormat="0" applyAlignment="0" applyProtection="0">
      <alignment vertical="center"/>
    </xf>
    <xf numFmtId="0" fontId="55" fillId="0" borderId="61" applyNumberFormat="0" applyFill="0" applyAlignment="0" applyProtection="0">
      <alignment vertical="center"/>
    </xf>
    <xf numFmtId="0" fontId="65" fillId="20" borderId="48" applyNumberFormat="0" applyAlignment="0" applyProtection="0">
      <alignment vertical="center"/>
    </xf>
    <xf numFmtId="0" fontId="66" fillId="8" borderId="67" applyNumberFormat="0" applyAlignment="0" applyProtection="0">
      <alignment vertical="center"/>
    </xf>
    <xf numFmtId="0" fontId="65" fillId="4" borderId="39" applyNumberFormat="0" applyAlignment="0" applyProtection="0">
      <alignment vertical="center"/>
    </xf>
    <xf numFmtId="0" fontId="65" fillId="5" borderId="39" applyNumberFormat="0" applyAlignment="0" applyProtection="0">
      <alignment vertical="center"/>
    </xf>
    <xf numFmtId="0" fontId="55" fillId="0" borderId="60" applyNumberFormat="0" applyFill="0" applyAlignment="0" applyProtection="0">
      <alignment vertical="center"/>
    </xf>
    <xf numFmtId="0" fontId="13" fillId="13" borderId="40" applyNumberFormat="0" applyFont="0" applyAlignment="0" applyProtection="0">
      <alignment vertical="center"/>
    </xf>
    <xf numFmtId="0" fontId="3" fillId="13" borderId="40" applyNumberFormat="0" applyFont="0" applyAlignment="0" applyProtection="0">
      <alignment vertical="center"/>
    </xf>
    <xf numFmtId="0" fontId="66" fillId="8" borderId="47" applyNumberFormat="0" applyAlignment="0" applyProtection="0">
      <alignment vertical="center"/>
    </xf>
    <xf numFmtId="0" fontId="66" fillId="8" borderId="38" applyNumberFormat="0" applyAlignment="0" applyProtection="0">
      <alignment vertical="center"/>
    </xf>
    <xf numFmtId="0" fontId="66" fillId="8" borderId="47" applyNumberFormat="0" applyAlignment="0" applyProtection="0">
      <alignment vertical="center"/>
    </xf>
    <xf numFmtId="0" fontId="65" fillId="20" borderId="68" applyNumberFormat="0" applyAlignment="0" applyProtection="0">
      <alignment vertical="center"/>
    </xf>
    <xf numFmtId="0" fontId="66" fillId="8" borderId="67" applyNumberFormat="0" applyAlignment="0" applyProtection="0">
      <alignment vertical="center"/>
    </xf>
    <xf numFmtId="0" fontId="3" fillId="13" borderId="69" applyNumberFormat="0" applyFont="0" applyAlignment="0" applyProtection="0">
      <alignment vertical="center"/>
    </xf>
    <xf numFmtId="0" fontId="66" fillId="8" borderId="57" applyNumberFormat="0" applyAlignment="0" applyProtection="0">
      <alignment vertical="center"/>
    </xf>
    <xf numFmtId="0" fontId="65" fillId="20" borderId="39" applyNumberFormat="0" applyAlignment="0" applyProtection="0">
      <alignment vertical="center"/>
    </xf>
    <xf numFmtId="0" fontId="66" fillId="9" borderId="47" applyNumberFormat="0" applyAlignment="0" applyProtection="0">
      <alignment vertical="center"/>
    </xf>
    <xf numFmtId="0" fontId="65" fillId="20" borderId="58" applyNumberFormat="0" applyAlignment="0" applyProtection="0">
      <alignment vertical="center"/>
    </xf>
    <xf numFmtId="0" fontId="56" fillId="21" borderId="67" applyNumberFormat="0" applyAlignment="0" applyProtection="0">
      <alignment vertical="center"/>
    </xf>
    <xf numFmtId="0" fontId="66" fillId="8" borderId="57" applyNumberFormat="0" applyAlignment="0" applyProtection="0">
      <alignment vertical="center"/>
    </xf>
    <xf numFmtId="0" fontId="3" fillId="13" borderId="59" applyNumberFormat="0" applyFont="0" applyAlignment="0" applyProtection="0">
      <alignment vertical="center"/>
    </xf>
    <xf numFmtId="0" fontId="3" fillId="12" borderId="59" applyNumberFormat="0" applyFont="0" applyAlignment="0" applyProtection="0">
      <alignment vertical="center"/>
    </xf>
    <xf numFmtId="0" fontId="65" fillId="20" borderId="58" applyNumberFormat="0" applyAlignment="0" applyProtection="0">
      <alignment vertical="center"/>
    </xf>
    <xf numFmtId="0" fontId="65" fillId="20" borderId="68" applyNumberFormat="0" applyAlignment="0" applyProtection="0">
      <alignment vertical="center"/>
    </xf>
    <xf numFmtId="0" fontId="56" fillId="20" borderId="67" applyNumberFormat="0" applyAlignment="0" applyProtection="0">
      <alignment vertical="center"/>
    </xf>
    <xf numFmtId="0" fontId="56" fillId="21" borderId="47" applyNumberFormat="0" applyAlignment="0" applyProtection="0">
      <alignment vertical="center"/>
    </xf>
    <xf numFmtId="0" fontId="56" fillId="4" borderId="67" applyNumberFormat="0" applyAlignment="0" applyProtection="0">
      <alignment vertical="center"/>
    </xf>
    <xf numFmtId="0" fontId="56" fillId="4" borderId="67" applyNumberFormat="0" applyAlignment="0" applyProtection="0">
      <alignment vertical="center"/>
    </xf>
    <xf numFmtId="0" fontId="56" fillId="5" borderId="62" applyNumberFormat="0" applyAlignment="0" applyProtection="0">
      <alignment vertical="center"/>
    </xf>
    <xf numFmtId="0" fontId="56" fillId="20" borderId="67" applyNumberForma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66" fillId="8" borderId="47" applyNumberFormat="0" applyAlignment="0" applyProtection="0">
      <alignment vertical="center"/>
    </xf>
    <xf numFmtId="0" fontId="65" fillId="20" borderId="48" applyNumberFormat="0" applyAlignment="0" applyProtection="0">
      <alignment vertical="center"/>
    </xf>
    <xf numFmtId="0" fontId="66" fillId="8" borderId="62" applyNumberFormat="0" applyAlignment="0" applyProtection="0">
      <alignment vertical="center"/>
    </xf>
    <xf numFmtId="0" fontId="56" fillId="21" borderId="38" applyNumberFormat="0" applyAlignment="0" applyProtection="0">
      <alignment vertical="center"/>
    </xf>
    <xf numFmtId="0" fontId="56" fillId="21" borderId="38" applyNumberFormat="0" applyAlignment="0" applyProtection="0">
      <alignment vertical="center"/>
    </xf>
    <xf numFmtId="0" fontId="56" fillId="21" borderId="38" applyNumberFormat="0" applyAlignment="0" applyProtection="0">
      <alignment vertical="center"/>
    </xf>
    <xf numFmtId="0" fontId="56" fillId="4" borderId="38" applyNumberFormat="0" applyAlignment="0" applyProtection="0">
      <alignment vertical="center"/>
    </xf>
    <xf numFmtId="0" fontId="66" fillId="9" borderId="57" applyNumberFormat="0" applyAlignment="0" applyProtection="0">
      <alignment vertical="center"/>
    </xf>
    <xf numFmtId="0" fontId="56" fillId="20" borderId="62" applyNumberFormat="0" applyAlignment="0" applyProtection="0">
      <alignment vertical="center"/>
    </xf>
    <xf numFmtId="0" fontId="55" fillId="0" borderId="61" applyNumberFormat="0" applyFill="0" applyAlignment="0" applyProtection="0">
      <alignment vertical="center"/>
    </xf>
    <xf numFmtId="0" fontId="23" fillId="0" borderId="34">
      <alignment horizontal="left" vertical="center"/>
    </xf>
    <xf numFmtId="0" fontId="55" fillId="0" borderId="36" applyNumberFormat="0" applyFill="0" applyAlignment="0" applyProtection="0">
      <alignment vertical="center"/>
    </xf>
    <xf numFmtId="0" fontId="66" fillId="8" borderId="67" applyNumberFormat="0" applyAlignment="0" applyProtection="0">
      <alignment vertical="center"/>
    </xf>
    <xf numFmtId="0" fontId="56" fillId="20" borderId="57" applyNumberFormat="0" applyAlignment="0" applyProtection="0">
      <alignment vertical="center"/>
    </xf>
    <xf numFmtId="0" fontId="56" fillId="5" borderId="38" applyNumberFormat="0" applyAlignment="0" applyProtection="0">
      <alignment vertical="center"/>
    </xf>
    <xf numFmtId="0" fontId="56" fillId="21" borderId="38" applyNumberFormat="0" applyAlignment="0" applyProtection="0">
      <alignment vertical="center"/>
    </xf>
    <xf numFmtId="0" fontId="23" fillId="0" borderId="51">
      <alignment horizontal="left" vertical="center"/>
    </xf>
    <xf numFmtId="0" fontId="65" fillId="20" borderId="58" applyNumberFormat="0" applyAlignment="0" applyProtection="0">
      <alignment vertical="center"/>
    </xf>
    <xf numFmtId="0" fontId="3" fillId="12" borderId="59" applyNumberFormat="0" applyFont="0" applyAlignment="0" applyProtection="0">
      <alignment vertical="center"/>
    </xf>
    <xf numFmtId="0" fontId="56" fillId="21" borderId="47" applyNumberFormat="0" applyAlignment="0" applyProtection="0">
      <alignment vertical="center"/>
    </xf>
    <xf numFmtId="0" fontId="56" fillId="20" borderId="47" applyNumberFormat="0" applyAlignment="0" applyProtection="0">
      <alignment vertical="center"/>
    </xf>
    <xf numFmtId="0" fontId="65" fillId="20" borderId="68" applyNumberFormat="0" applyAlignment="0" applyProtection="0">
      <alignment vertical="center"/>
    </xf>
    <xf numFmtId="0" fontId="55" fillId="0" borderId="36" applyNumberFormat="0" applyFill="0" applyAlignment="0" applyProtection="0">
      <alignment vertical="center"/>
    </xf>
    <xf numFmtId="0" fontId="55" fillId="0" borderId="37" applyNumberFormat="0" applyFill="0" applyAlignment="0" applyProtection="0">
      <alignment vertical="center"/>
    </xf>
    <xf numFmtId="0" fontId="56" fillId="20" borderId="67" applyNumberFormat="0" applyAlignment="0" applyProtection="0">
      <alignment vertical="center"/>
    </xf>
    <xf numFmtId="0" fontId="66" fillId="8" borderId="67" applyNumberFormat="0" applyAlignment="0" applyProtection="0">
      <alignment vertical="center"/>
    </xf>
    <xf numFmtId="0" fontId="66" fillId="9" borderId="57" applyNumberFormat="0" applyAlignment="0" applyProtection="0">
      <alignment vertical="center"/>
    </xf>
    <xf numFmtId="0" fontId="56" fillId="5" borderId="38" applyNumberFormat="0" applyAlignment="0" applyProtection="0">
      <alignment vertical="center"/>
    </xf>
    <xf numFmtId="0" fontId="56" fillId="20" borderId="38" applyNumberFormat="0" applyAlignment="0" applyProtection="0">
      <alignment vertical="center"/>
    </xf>
    <xf numFmtId="0" fontId="56" fillId="21" borderId="62" applyNumberFormat="0" applyAlignment="0" applyProtection="0">
      <alignment vertical="center"/>
    </xf>
    <xf numFmtId="0" fontId="3" fillId="12" borderId="59" applyNumberFormat="0" applyFont="0" applyAlignment="0" applyProtection="0">
      <alignment vertical="center"/>
    </xf>
    <xf numFmtId="0" fontId="56" fillId="4" borderId="57" applyNumberFormat="0" applyAlignment="0" applyProtection="0">
      <alignment vertical="center"/>
    </xf>
    <xf numFmtId="0" fontId="66" fillId="8" borderId="57" applyNumberFormat="0" applyAlignment="0" applyProtection="0">
      <alignment vertical="center"/>
    </xf>
    <xf numFmtId="0" fontId="56" fillId="4" borderId="62" applyNumberFormat="0" applyAlignment="0" applyProtection="0">
      <alignment vertical="center"/>
    </xf>
    <xf numFmtId="0" fontId="56" fillId="4" borderId="67" applyNumberFormat="0" applyAlignment="0" applyProtection="0">
      <alignment vertical="center"/>
    </xf>
    <xf numFmtId="0" fontId="3" fillId="13" borderId="64" applyNumberFormat="0" applyFont="0" applyAlignment="0" applyProtection="0">
      <alignment vertical="center"/>
    </xf>
    <xf numFmtId="0" fontId="21" fillId="0" borderId="72" applyProtection="0">
      <alignment vertical="center"/>
    </xf>
    <xf numFmtId="0" fontId="56" fillId="20" borderId="57" applyNumberFormat="0" applyAlignment="0" applyProtection="0">
      <alignment vertical="center"/>
    </xf>
    <xf numFmtId="0" fontId="66" fillId="8" borderId="67" applyNumberFormat="0" applyAlignment="0" applyProtection="0">
      <alignment vertical="center"/>
    </xf>
    <xf numFmtId="0" fontId="3" fillId="12" borderId="69" applyNumberFormat="0" applyFont="0" applyAlignment="0" applyProtection="0">
      <alignment vertical="center"/>
    </xf>
    <xf numFmtId="0" fontId="55" fillId="0" borderId="60" applyNumberFormat="0" applyFill="0" applyAlignment="0" applyProtection="0">
      <alignment vertical="center"/>
    </xf>
    <xf numFmtId="0" fontId="56" fillId="20" borderId="67" applyNumberFormat="0" applyAlignment="0" applyProtection="0">
      <alignment vertical="center"/>
    </xf>
    <xf numFmtId="0" fontId="3" fillId="12" borderId="69" applyNumberFormat="0" applyFont="0" applyAlignment="0" applyProtection="0">
      <alignment vertical="center"/>
    </xf>
    <xf numFmtId="0" fontId="66" fillId="9" borderId="67" applyNumberFormat="0" applyAlignment="0" applyProtection="0">
      <alignment vertical="center"/>
    </xf>
    <xf numFmtId="189" fontId="45" fillId="0" borderId="70">
      <alignment vertical="center"/>
      <protection locked="0"/>
    </xf>
    <xf numFmtId="0" fontId="66" fillId="8" borderId="62" applyNumberFormat="0" applyAlignment="0" applyProtection="0">
      <alignment vertical="center"/>
    </xf>
    <xf numFmtId="0" fontId="3" fillId="12" borderId="69" applyNumberFormat="0" applyFont="0" applyAlignment="0" applyProtection="0">
      <alignment vertical="center"/>
    </xf>
    <xf numFmtId="0" fontId="56" fillId="20" borderId="47" applyNumberFormat="0" applyAlignment="0" applyProtection="0">
      <alignment vertical="center"/>
    </xf>
    <xf numFmtId="0" fontId="66" fillId="9" borderId="62" applyNumberFormat="0" applyAlignment="0" applyProtection="0">
      <alignment vertical="center"/>
    </xf>
    <xf numFmtId="0" fontId="3" fillId="12" borderId="49" applyNumberFormat="0" applyFont="0" applyAlignment="0" applyProtection="0">
      <alignment vertical="center"/>
    </xf>
    <xf numFmtId="0" fontId="66" fillId="8" borderId="47" applyNumberFormat="0" applyAlignment="0" applyProtection="0">
      <alignment vertical="center"/>
    </xf>
    <xf numFmtId="0" fontId="13" fillId="13" borderId="49" applyNumberFormat="0" applyFont="0" applyAlignment="0" applyProtection="0">
      <alignment vertical="center"/>
    </xf>
    <xf numFmtId="0" fontId="3" fillId="12" borderId="64" applyNumberFormat="0" applyFon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9" borderId="47" applyNumberFormat="0" applyAlignment="0" applyProtection="0">
      <alignment vertical="center"/>
    </xf>
    <xf numFmtId="0" fontId="65" fillId="21" borderId="48" applyNumberFormat="0" applyAlignment="0" applyProtection="0">
      <alignment vertical="center"/>
    </xf>
    <xf numFmtId="0" fontId="65" fillId="20" borderId="48" applyNumberFormat="0" applyAlignment="0" applyProtection="0">
      <alignment vertical="center"/>
    </xf>
    <xf numFmtId="0" fontId="65" fillId="21" borderId="48" applyNumberFormat="0" applyAlignment="0" applyProtection="0">
      <alignment vertical="center"/>
    </xf>
    <xf numFmtId="0" fontId="65" fillId="4" borderId="68" applyNumberFormat="0" applyAlignment="0" applyProtection="0">
      <alignment vertical="center"/>
    </xf>
    <xf numFmtId="0" fontId="3" fillId="12" borderId="69" applyNumberFormat="0" applyFont="0" applyAlignment="0" applyProtection="0">
      <alignment vertical="center"/>
    </xf>
    <xf numFmtId="0" fontId="56" fillId="4" borderId="57" applyNumberFormat="0" applyAlignment="0" applyProtection="0">
      <alignment vertical="center"/>
    </xf>
    <xf numFmtId="0" fontId="65" fillId="5" borderId="68" applyNumberFormat="0" applyAlignment="0" applyProtection="0">
      <alignment vertical="center"/>
    </xf>
    <xf numFmtId="0" fontId="56" fillId="20" borderId="38" applyNumberFormat="0" applyAlignment="0" applyProtection="0">
      <alignment vertical="center"/>
    </xf>
    <xf numFmtId="0" fontId="66" fillId="9" borderId="62" applyNumberFormat="0" applyAlignment="0" applyProtection="0">
      <alignment vertical="center"/>
    </xf>
    <xf numFmtId="0" fontId="65" fillId="20" borderId="68" applyNumberFormat="0" applyAlignment="0" applyProtection="0">
      <alignment vertical="center"/>
    </xf>
    <xf numFmtId="0" fontId="66" fillId="8" borderId="57" applyNumberFormat="0" applyAlignment="0" applyProtection="0">
      <alignment vertical="center"/>
    </xf>
    <xf numFmtId="0" fontId="56" fillId="5" borderId="47" applyNumberFormat="0" applyAlignment="0" applyProtection="0">
      <alignment vertical="center"/>
    </xf>
    <xf numFmtId="0" fontId="56" fillId="21" borderId="47" applyNumberFormat="0" applyAlignment="0" applyProtection="0">
      <alignment vertical="center"/>
    </xf>
    <xf numFmtId="0" fontId="56" fillId="5" borderId="47" applyNumberFormat="0" applyAlignment="0" applyProtection="0">
      <alignment vertical="center"/>
    </xf>
    <xf numFmtId="0" fontId="56" fillId="4" borderId="47" applyNumberFormat="0" applyAlignment="0" applyProtection="0">
      <alignment vertical="center"/>
    </xf>
    <xf numFmtId="0" fontId="65" fillId="5" borderId="68" applyNumberFormat="0" applyAlignment="0" applyProtection="0">
      <alignment vertical="center"/>
    </xf>
    <xf numFmtId="0" fontId="13" fillId="13" borderId="69" applyNumberFormat="0" applyFont="0" applyAlignment="0" applyProtection="0">
      <alignment vertical="center"/>
    </xf>
    <xf numFmtId="0" fontId="66" fillId="8" borderId="57" applyNumberFormat="0" applyAlignment="0" applyProtection="0">
      <alignment vertical="center"/>
    </xf>
    <xf numFmtId="0" fontId="66" fillId="8" borderId="57" applyNumberFormat="0" applyAlignment="0" applyProtection="0">
      <alignment vertical="center"/>
    </xf>
    <xf numFmtId="0" fontId="55" fillId="0" borderId="46" applyNumberFormat="0" applyFill="0" applyAlignment="0" applyProtection="0">
      <alignment vertical="center"/>
    </xf>
    <xf numFmtId="0" fontId="55" fillId="0" borderId="45" applyNumberFormat="0" applyFill="0" applyAlignment="0" applyProtection="0">
      <alignment vertical="center"/>
    </xf>
    <xf numFmtId="1" fontId="45" fillId="0" borderId="70">
      <alignment vertical="center"/>
      <protection locked="0"/>
    </xf>
    <xf numFmtId="0" fontId="56" fillId="20" borderId="67" applyNumberFormat="0" applyAlignment="0" applyProtection="0">
      <alignment vertical="center"/>
    </xf>
    <xf numFmtId="0" fontId="56" fillId="20" borderId="57" applyNumberFormat="0" applyAlignment="0" applyProtection="0">
      <alignment vertical="center"/>
    </xf>
    <xf numFmtId="0" fontId="3" fillId="13" borderId="64" applyNumberFormat="0" applyFont="0" applyAlignment="0" applyProtection="0">
      <alignment vertical="center"/>
    </xf>
    <xf numFmtId="0" fontId="56" fillId="20" borderId="38" applyNumberFormat="0" applyAlignment="0" applyProtection="0">
      <alignment vertical="center"/>
    </xf>
    <xf numFmtId="0" fontId="56" fillId="21" borderId="62" applyNumberFormat="0" applyAlignment="0" applyProtection="0">
      <alignment vertical="center"/>
    </xf>
    <xf numFmtId="0" fontId="65" fillId="4" borderId="63" applyNumberFormat="0" applyAlignment="0" applyProtection="0">
      <alignment vertical="center"/>
    </xf>
    <xf numFmtId="0" fontId="66" fillId="9" borderId="57" applyNumberFormat="0" applyAlignment="0" applyProtection="0">
      <alignment vertical="center"/>
    </xf>
    <xf numFmtId="0" fontId="65" fillId="20" borderId="58" applyNumberFormat="0" applyAlignment="0" applyProtection="0">
      <alignment vertical="center"/>
    </xf>
    <xf numFmtId="0" fontId="56" fillId="4" borderId="67" applyNumberFormat="0" applyAlignment="0" applyProtection="0">
      <alignment vertical="center"/>
    </xf>
    <xf numFmtId="0" fontId="56" fillId="4" borderId="62" applyNumberFormat="0" applyAlignment="0" applyProtection="0">
      <alignment vertical="center"/>
    </xf>
    <xf numFmtId="1" fontId="45" fillId="0" borderId="70">
      <alignment vertical="center"/>
      <protection locked="0"/>
    </xf>
    <xf numFmtId="0" fontId="56" fillId="4" borderId="38" applyNumberFormat="0" applyAlignment="0" applyProtection="0">
      <alignment vertical="center"/>
    </xf>
    <xf numFmtId="0" fontId="66" fillId="8" borderId="38" applyNumberFormat="0" applyAlignment="0" applyProtection="0">
      <alignment vertical="center"/>
    </xf>
    <xf numFmtId="0" fontId="56" fillId="4" borderId="38" applyNumberFormat="0" applyAlignment="0" applyProtection="0">
      <alignment vertical="center"/>
    </xf>
    <xf numFmtId="0" fontId="56" fillId="4"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56" fillId="20" borderId="38" applyNumberFormat="0" applyAlignment="0" applyProtection="0">
      <alignment vertical="center"/>
    </xf>
    <xf numFmtId="0" fontId="56" fillId="4" borderId="38" applyNumberFormat="0" applyAlignment="0" applyProtection="0">
      <alignment vertical="center"/>
    </xf>
    <xf numFmtId="0" fontId="65" fillId="4" borderId="39" applyNumberFormat="0" applyAlignment="0" applyProtection="0">
      <alignment vertical="center"/>
    </xf>
    <xf numFmtId="0" fontId="3" fillId="12" borderId="64" applyNumberFormat="0" applyFont="0" applyAlignment="0" applyProtection="0">
      <alignment vertical="center"/>
    </xf>
    <xf numFmtId="0" fontId="3" fillId="13" borderId="59" applyNumberFormat="0" applyFont="0" applyAlignment="0" applyProtection="0">
      <alignment vertical="center"/>
    </xf>
    <xf numFmtId="0" fontId="56" fillId="5" borderId="62" applyNumberFormat="0" applyAlignment="0" applyProtection="0">
      <alignment vertical="center"/>
    </xf>
    <xf numFmtId="0" fontId="65" fillId="20" borderId="63" applyNumberFormat="0" applyAlignment="0" applyProtection="0">
      <alignment vertical="center"/>
    </xf>
    <xf numFmtId="0" fontId="66" fillId="8" borderId="57" applyNumberFormat="0" applyAlignment="0" applyProtection="0">
      <alignment vertical="center"/>
    </xf>
    <xf numFmtId="0" fontId="65" fillId="21" borderId="58" applyNumberFormat="0" applyAlignment="0" applyProtection="0">
      <alignment vertical="center"/>
    </xf>
    <xf numFmtId="0" fontId="65" fillId="4" borderId="39" applyNumberFormat="0" applyAlignment="0" applyProtection="0">
      <alignment vertical="center"/>
    </xf>
    <xf numFmtId="0" fontId="65" fillId="4" borderId="39" applyNumberFormat="0" applyAlignment="0" applyProtection="0">
      <alignment vertical="center"/>
    </xf>
    <xf numFmtId="0" fontId="55" fillId="0" borderId="55" applyNumberFormat="0" applyFill="0" applyAlignment="0" applyProtection="0">
      <alignment vertical="center"/>
    </xf>
    <xf numFmtId="0" fontId="56" fillId="4" borderId="57" applyNumberFormat="0" applyAlignment="0" applyProtection="0">
      <alignment vertical="center"/>
    </xf>
    <xf numFmtId="0" fontId="13" fillId="13" borderId="64" applyNumberFormat="0" applyFont="0" applyAlignment="0" applyProtection="0">
      <alignment vertical="center"/>
    </xf>
    <xf numFmtId="0" fontId="66" fillId="8" borderId="38" applyNumberFormat="0" applyAlignment="0" applyProtection="0">
      <alignment vertical="center"/>
    </xf>
    <xf numFmtId="0" fontId="66" fillId="8" borderId="38" applyNumberFormat="0" applyAlignment="0" applyProtection="0">
      <alignment vertical="center"/>
    </xf>
    <xf numFmtId="0" fontId="13" fillId="12" borderId="40" applyNumberFormat="0" applyFont="0" applyAlignment="0" applyProtection="0">
      <alignment vertical="center"/>
    </xf>
    <xf numFmtId="0" fontId="1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3" fillId="12" borderId="40" applyNumberFormat="0" applyFont="0" applyAlignment="0" applyProtection="0">
      <alignment vertical="center"/>
    </xf>
    <xf numFmtId="0" fontId="45" fillId="0" borderId="41">
      <alignment horizontal="distributed" vertical="center" wrapText="1"/>
    </xf>
    <xf numFmtId="189" fontId="45" fillId="0" borderId="41">
      <alignment vertical="center"/>
      <protection locked="0"/>
    </xf>
    <xf numFmtId="0" fontId="45" fillId="0" borderId="41">
      <alignment horizontal="distributed" vertical="center" wrapText="1"/>
    </xf>
    <xf numFmtId="0" fontId="45" fillId="0" borderId="41">
      <alignment horizontal="distributed" vertical="center" wrapText="1"/>
    </xf>
    <xf numFmtId="0" fontId="45" fillId="0" borderId="41">
      <alignment horizontal="distributed" vertical="center" wrapText="1"/>
    </xf>
    <xf numFmtId="0" fontId="45" fillId="0" borderId="41">
      <alignment horizontal="distributed" vertical="center" wrapText="1"/>
    </xf>
    <xf numFmtId="1" fontId="45" fillId="0" borderId="41">
      <alignment vertical="center"/>
      <protection locked="0"/>
    </xf>
    <xf numFmtId="1" fontId="45" fillId="0" borderId="41">
      <alignment vertical="center"/>
      <protection locked="0"/>
    </xf>
    <xf numFmtId="1" fontId="45" fillId="0" borderId="41">
      <alignment vertical="center"/>
      <protection locked="0"/>
    </xf>
    <xf numFmtId="1" fontId="45" fillId="0" borderId="41">
      <alignment vertical="center"/>
      <protection locked="0"/>
    </xf>
    <xf numFmtId="1" fontId="45" fillId="0" borderId="41">
      <alignment vertical="center"/>
      <protection locked="0"/>
    </xf>
    <xf numFmtId="1" fontId="45" fillId="0" borderId="41">
      <alignment vertical="center"/>
      <protection locked="0"/>
    </xf>
    <xf numFmtId="189" fontId="45" fillId="0" borderId="41">
      <alignment vertical="center"/>
      <protection locked="0"/>
    </xf>
    <xf numFmtId="189" fontId="45" fillId="0" borderId="41">
      <alignment vertical="center"/>
      <protection locked="0"/>
    </xf>
    <xf numFmtId="189" fontId="45" fillId="0" borderId="41">
      <alignment vertical="center"/>
      <protection locked="0"/>
    </xf>
    <xf numFmtId="189" fontId="45" fillId="0" borderId="41">
      <alignment vertical="center"/>
      <protection locked="0"/>
    </xf>
    <xf numFmtId="0" fontId="66" fillId="9" borderId="57" applyNumberFormat="0" applyAlignment="0" applyProtection="0">
      <alignment vertical="center"/>
    </xf>
    <xf numFmtId="0" fontId="3" fillId="13" borderId="59" applyNumberFormat="0" applyFon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3" fillId="13" borderId="59" applyNumberFormat="0" applyFont="0" applyAlignment="0" applyProtection="0">
      <alignment vertical="center"/>
    </xf>
    <xf numFmtId="0" fontId="65" fillId="20" borderId="39" applyNumberFormat="0" applyAlignment="0" applyProtection="0">
      <alignment vertical="center"/>
    </xf>
    <xf numFmtId="0" fontId="55" fillId="0" borderId="65" applyNumberFormat="0" applyFill="0" applyAlignment="0" applyProtection="0">
      <alignment vertical="center"/>
    </xf>
    <xf numFmtId="0" fontId="56" fillId="4" borderId="57" applyNumberFormat="0" applyAlignment="0" applyProtection="0">
      <alignment vertical="center"/>
    </xf>
    <xf numFmtId="0" fontId="65" fillId="4" borderId="63" applyNumberFormat="0" applyAlignment="0" applyProtection="0">
      <alignment vertical="center"/>
    </xf>
    <xf numFmtId="0" fontId="56" fillId="20" borderId="67" applyNumberFormat="0" applyAlignment="0" applyProtection="0">
      <alignment vertical="center"/>
    </xf>
    <xf numFmtId="0" fontId="65" fillId="4"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4" borderId="39" applyNumberFormat="0" applyAlignment="0" applyProtection="0">
      <alignment vertical="center"/>
    </xf>
    <xf numFmtId="0" fontId="65" fillId="4" borderId="39" applyNumberFormat="0" applyAlignment="0" applyProtection="0">
      <alignment vertical="center"/>
    </xf>
    <xf numFmtId="0" fontId="65" fillId="20" borderId="39" applyNumberFormat="0" applyAlignment="0" applyProtection="0">
      <alignment vertical="center"/>
    </xf>
    <xf numFmtId="0" fontId="65" fillId="21" borderId="63"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65" fillId="20" borderId="39" applyNumberFormat="0" applyAlignment="0" applyProtection="0">
      <alignment vertical="center"/>
    </xf>
    <xf numFmtId="0" fontId="55" fillId="0" borderId="60" applyNumberFormat="0" applyFill="0" applyAlignment="0" applyProtection="0">
      <alignment vertical="center"/>
    </xf>
    <xf numFmtId="0" fontId="3" fillId="13" borderId="64" applyNumberFormat="0" applyFont="0" applyAlignment="0" applyProtection="0">
      <alignment vertical="center"/>
    </xf>
    <xf numFmtId="0" fontId="65" fillId="20" borderId="58" applyNumberFormat="0" applyAlignment="0" applyProtection="0">
      <alignment vertical="center"/>
    </xf>
    <xf numFmtId="0" fontId="3" fillId="12" borderId="59" applyNumberFormat="0" applyFont="0" applyAlignment="0" applyProtection="0">
      <alignment vertical="center"/>
    </xf>
    <xf numFmtId="0" fontId="56" fillId="4"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57" applyNumberFormat="0" applyAlignment="0" applyProtection="0">
      <alignment vertical="center"/>
    </xf>
    <xf numFmtId="0" fontId="55" fillId="0" borderId="61" applyNumberFormat="0" applyFill="0" applyAlignment="0" applyProtection="0">
      <alignment vertical="center"/>
    </xf>
    <xf numFmtId="0" fontId="65" fillId="20" borderId="58" applyNumberFormat="0" applyAlignment="0" applyProtection="0">
      <alignment vertical="center"/>
    </xf>
    <xf numFmtId="0" fontId="56" fillId="5" borderId="57" applyNumberFormat="0" applyAlignment="0" applyProtection="0">
      <alignment vertical="center"/>
    </xf>
    <xf numFmtId="0" fontId="56" fillId="20" borderId="57" applyNumberFormat="0" applyAlignment="0" applyProtection="0">
      <alignment vertical="center"/>
    </xf>
    <xf numFmtId="0" fontId="56" fillId="4"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4" borderId="47" applyNumberFormat="0" applyAlignment="0" applyProtection="0">
      <alignment vertical="center"/>
    </xf>
    <xf numFmtId="0" fontId="56" fillId="20" borderId="47" applyNumberFormat="0" applyAlignment="0" applyProtection="0">
      <alignment vertical="center"/>
    </xf>
    <xf numFmtId="0" fontId="56" fillId="4" borderId="47" applyNumberFormat="0" applyAlignment="0" applyProtection="0">
      <alignment vertical="center"/>
    </xf>
    <xf numFmtId="0" fontId="56" fillId="4" borderId="47" applyNumberFormat="0" applyAlignment="0" applyProtection="0">
      <alignment vertical="center"/>
    </xf>
    <xf numFmtId="0" fontId="56" fillId="20" borderId="47" applyNumberFormat="0" applyAlignment="0" applyProtection="0">
      <alignment vertical="center"/>
    </xf>
    <xf numFmtId="0" fontId="56" fillId="4"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20" borderId="47" applyNumberFormat="0" applyAlignment="0" applyProtection="0">
      <alignment vertical="center"/>
    </xf>
    <xf numFmtId="0" fontId="56" fillId="4" borderId="47" applyNumberFormat="0" applyAlignment="0" applyProtection="0">
      <alignment vertical="center"/>
    </xf>
    <xf numFmtId="0" fontId="65" fillId="21" borderId="68" applyNumberFormat="0" applyAlignment="0" applyProtection="0">
      <alignment vertical="center"/>
    </xf>
    <xf numFmtId="0" fontId="65" fillId="20" borderId="68" applyNumberFormat="0" applyAlignment="0" applyProtection="0">
      <alignment vertical="center"/>
    </xf>
    <xf numFmtId="0" fontId="65" fillId="4" borderId="48" applyNumberFormat="0" applyAlignment="0" applyProtection="0">
      <alignment vertical="center"/>
    </xf>
    <xf numFmtId="0" fontId="65" fillId="20" borderId="48" applyNumberFormat="0" applyAlignment="0" applyProtection="0">
      <alignment vertical="center"/>
    </xf>
    <xf numFmtId="0" fontId="65" fillId="4" borderId="48" applyNumberFormat="0" applyAlignment="0" applyProtection="0">
      <alignment vertical="center"/>
    </xf>
    <xf numFmtId="0" fontId="3" fillId="12" borderId="49" applyNumberFormat="0" applyFont="0" applyAlignment="0" applyProtection="0">
      <alignment vertical="center"/>
    </xf>
    <xf numFmtId="0" fontId="66" fillId="9" borderId="67" applyNumberFormat="0" applyAlignment="0" applyProtection="0">
      <alignment vertical="center"/>
    </xf>
    <xf numFmtId="0" fontId="3" fillId="12" borderId="59" applyNumberFormat="0" applyFont="0" applyAlignment="0" applyProtection="0">
      <alignment vertical="center"/>
    </xf>
    <xf numFmtId="0" fontId="65" fillId="21" borderId="68" applyNumberFormat="0" applyAlignment="0" applyProtection="0">
      <alignment vertical="center"/>
    </xf>
    <xf numFmtId="0" fontId="65" fillId="5" borderId="63" applyNumberFormat="0" applyAlignment="0" applyProtection="0">
      <alignment vertical="center"/>
    </xf>
    <xf numFmtId="189" fontId="45" fillId="0" borderId="70">
      <alignment vertical="center"/>
      <protection locked="0"/>
    </xf>
    <xf numFmtId="0" fontId="66" fillId="8" borderId="62" applyNumberFormat="0" applyAlignment="0" applyProtection="0">
      <alignment vertical="center"/>
    </xf>
    <xf numFmtId="0" fontId="56" fillId="20" borderId="62" applyNumberFormat="0" applyAlignment="0" applyProtection="0">
      <alignment vertical="center"/>
    </xf>
    <xf numFmtId="0" fontId="65" fillId="4" borderId="58" applyNumberFormat="0" applyAlignment="0" applyProtection="0">
      <alignment vertical="center"/>
    </xf>
    <xf numFmtId="0" fontId="3" fillId="12" borderId="59" applyNumberFormat="0" applyFont="0" applyAlignment="0" applyProtection="0">
      <alignment vertical="center"/>
    </xf>
    <xf numFmtId="0" fontId="66" fillId="8" borderId="57" applyNumberFormat="0" applyAlignment="0" applyProtection="0">
      <alignment vertical="center"/>
    </xf>
    <xf numFmtId="0" fontId="66" fillId="8" borderId="57" applyNumberFormat="0" applyAlignment="0" applyProtection="0">
      <alignment vertical="center"/>
    </xf>
    <xf numFmtId="0" fontId="66" fillId="8" borderId="57" applyNumberFormat="0" applyAlignment="0" applyProtection="0">
      <alignment vertical="center"/>
    </xf>
    <xf numFmtId="0" fontId="66" fillId="9" borderId="57" applyNumberFormat="0" applyAlignment="0" applyProtection="0">
      <alignment vertical="center"/>
    </xf>
    <xf numFmtId="0" fontId="65" fillId="5" borderId="58" applyNumberFormat="0" applyAlignment="0" applyProtection="0">
      <alignment vertical="center"/>
    </xf>
    <xf numFmtId="0" fontId="66" fillId="9" borderId="62" applyNumberFormat="0" applyAlignment="0" applyProtection="0">
      <alignment vertical="center"/>
    </xf>
    <xf numFmtId="1" fontId="45" fillId="0" borderId="70">
      <alignment vertical="center"/>
      <protection locked="0"/>
    </xf>
    <xf numFmtId="0" fontId="56" fillId="21" borderId="57" applyNumberFormat="0" applyAlignment="0" applyProtection="0">
      <alignment vertical="center"/>
    </xf>
    <xf numFmtId="0" fontId="56" fillId="21" borderId="57" applyNumberFormat="0" applyAlignment="0" applyProtection="0">
      <alignment vertical="center"/>
    </xf>
    <xf numFmtId="0" fontId="65" fillId="21" borderId="58" applyNumberFormat="0" applyAlignment="0" applyProtection="0">
      <alignment vertical="center"/>
    </xf>
    <xf numFmtId="0" fontId="55" fillId="0" borderId="55" applyNumberFormat="0" applyFill="0" applyAlignment="0" applyProtection="0">
      <alignment vertical="center"/>
    </xf>
    <xf numFmtId="0" fontId="23" fillId="0" borderId="51">
      <alignment horizontal="left" vertical="center"/>
    </xf>
    <xf numFmtId="0" fontId="21" fillId="0" borderId="52" applyProtection="0"/>
    <xf numFmtId="0" fontId="56" fillId="20" borderId="67" applyNumberFormat="0" applyAlignment="0" applyProtection="0">
      <alignment vertical="center"/>
    </xf>
    <xf numFmtId="0" fontId="56" fillId="21" borderId="67" applyNumberFormat="0" applyAlignment="0" applyProtection="0">
      <alignment vertical="center"/>
    </xf>
    <xf numFmtId="0" fontId="56" fillId="5" borderId="67" applyNumberFormat="0" applyAlignment="0" applyProtection="0">
      <alignment vertical="center"/>
    </xf>
    <xf numFmtId="0" fontId="3" fillId="13" borderId="69" applyNumberFormat="0" applyFont="0" applyAlignment="0" applyProtection="0">
      <alignment vertical="center"/>
    </xf>
    <xf numFmtId="0" fontId="66" fillId="9" borderId="62" applyNumberFormat="0" applyAlignment="0" applyProtection="0">
      <alignment vertical="center"/>
    </xf>
    <xf numFmtId="0" fontId="66" fillId="8" borderId="62" applyNumberFormat="0" applyAlignment="0" applyProtection="0">
      <alignment vertical="center"/>
    </xf>
    <xf numFmtId="0" fontId="65" fillId="21" borderId="68" applyNumberFormat="0" applyAlignment="0" applyProtection="0">
      <alignment vertical="center"/>
    </xf>
    <xf numFmtId="0" fontId="56" fillId="20" borderId="67" applyNumberFormat="0" applyAlignment="0" applyProtection="0">
      <alignment vertical="center"/>
    </xf>
    <xf numFmtId="0" fontId="65" fillId="4" borderId="48" applyNumberFormat="0" applyAlignment="0" applyProtection="0">
      <alignment vertical="center"/>
    </xf>
    <xf numFmtId="0" fontId="65" fillId="4" borderId="48" applyNumberFormat="0" applyAlignment="0" applyProtection="0">
      <alignment vertical="center"/>
    </xf>
    <xf numFmtId="0" fontId="3" fillId="12" borderId="59" applyNumberFormat="0" applyFont="0" applyAlignment="0" applyProtection="0">
      <alignment vertical="center"/>
    </xf>
    <xf numFmtId="0" fontId="65" fillId="5" borderId="63" applyNumberFormat="0" applyAlignment="0" applyProtection="0">
      <alignment vertical="center"/>
    </xf>
    <xf numFmtId="0" fontId="13" fillId="12" borderId="69" applyNumberFormat="0" applyFont="0" applyAlignment="0" applyProtection="0">
      <alignment vertical="center"/>
    </xf>
    <xf numFmtId="0" fontId="65" fillId="21" borderId="68" applyNumberFormat="0" applyAlignment="0" applyProtection="0">
      <alignment vertical="center"/>
    </xf>
    <xf numFmtId="0" fontId="65" fillId="20" borderId="58" applyNumberFormat="0" applyAlignment="0" applyProtection="0">
      <alignment vertical="center"/>
    </xf>
    <xf numFmtId="0" fontId="66" fillId="8" borderId="57" applyNumberFormat="0" applyAlignment="0" applyProtection="0">
      <alignment vertical="center"/>
    </xf>
    <xf numFmtId="0" fontId="66" fillId="8" borderId="57" applyNumberFormat="0" applyAlignment="0" applyProtection="0">
      <alignment vertical="center"/>
    </xf>
    <xf numFmtId="0" fontId="13" fillId="12" borderId="59" applyNumberFormat="0" applyFont="0" applyAlignment="0" applyProtection="0">
      <alignment vertical="center"/>
    </xf>
    <xf numFmtId="0" fontId="3" fillId="12" borderId="59" applyNumberFormat="0" applyFon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4" borderId="48" applyNumberFormat="0" applyAlignment="0" applyProtection="0">
      <alignment vertical="center"/>
    </xf>
    <xf numFmtId="0" fontId="65" fillId="4" borderId="48" applyNumberFormat="0" applyAlignment="0" applyProtection="0">
      <alignment vertical="center"/>
    </xf>
    <xf numFmtId="0" fontId="65" fillId="4" borderId="48" applyNumberFormat="0" applyAlignment="0" applyProtection="0">
      <alignment vertical="center"/>
    </xf>
    <xf numFmtId="0" fontId="65" fillId="4" borderId="48" applyNumberFormat="0" applyAlignment="0" applyProtection="0">
      <alignment vertical="center"/>
    </xf>
    <xf numFmtId="0" fontId="65" fillId="4" borderId="48" applyNumberFormat="0" applyAlignment="0" applyProtection="0">
      <alignment vertical="center"/>
    </xf>
    <xf numFmtId="0" fontId="65" fillId="20" borderId="48" applyNumberFormat="0" applyAlignment="0" applyProtection="0">
      <alignment vertical="center"/>
    </xf>
    <xf numFmtId="0" fontId="65" fillId="4"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55" fillId="0" borderId="65" applyNumberFormat="0" applyFill="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5" fillId="20" borderId="48"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66" fillId="8" borderId="47" applyNumberFormat="0" applyAlignment="0" applyProtection="0">
      <alignment vertical="center"/>
    </xf>
    <xf numFmtId="0" fontId="3" fillId="12" borderId="49" applyNumberFormat="0" applyFont="0" applyAlignment="0" applyProtection="0">
      <alignment vertical="center"/>
    </xf>
    <xf numFmtId="0" fontId="13" fillId="12" borderId="49" applyNumberFormat="0" applyFont="0" applyAlignment="0" applyProtection="0">
      <alignment vertical="center"/>
    </xf>
    <xf numFmtId="0" fontId="13" fillId="12" borderId="49" applyNumberFormat="0" applyFont="0" applyAlignment="0" applyProtection="0">
      <alignment vertical="center"/>
    </xf>
    <xf numFmtId="0" fontId="3" fillId="12" borderId="49" applyNumberFormat="0" applyFont="0" applyAlignment="0" applyProtection="0">
      <alignment vertical="center"/>
    </xf>
    <xf numFmtId="0" fontId="1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13" fillId="12" borderId="49" applyNumberFormat="0" applyFont="0" applyAlignment="0" applyProtection="0">
      <alignment vertical="center"/>
    </xf>
    <xf numFmtId="0" fontId="3" fillId="12" borderId="49" applyNumberFormat="0" applyFont="0" applyAlignment="0" applyProtection="0">
      <alignment vertical="center"/>
    </xf>
    <xf numFmtId="0" fontId="1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3" fillId="12" borderId="49" applyNumberFormat="0" applyFont="0" applyAlignment="0" applyProtection="0">
      <alignment vertical="center"/>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189" fontId="45" fillId="0" borderId="50">
      <alignment vertical="center"/>
      <protection locked="0"/>
    </xf>
    <xf numFmtId="189" fontId="45" fillId="0" borderId="50">
      <alignment vertical="center"/>
      <protection locked="0"/>
    </xf>
    <xf numFmtId="0" fontId="45" fillId="0" borderId="50">
      <alignment horizontal="distributed" vertical="center" wrapText="1"/>
    </xf>
    <xf numFmtId="0" fontId="45" fillId="0" borderId="50">
      <alignment horizontal="distributed" vertical="center" wrapText="1"/>
    </xf>
    <xf numFmtId="189" fontId="45" fillId="0" borderId="50">
      <alignment vertical="center"/>
      <protection locked="0"/>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0" fontId="45" fillId="0" borderId="50">
      <alignment horizontal="distributed" vertical="center" wrapText="1"/>
    </xf>
    <xf numFmtId="189"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189" fontId="45" fillId="0" borderId="50">
      <alignment vertical="center"/>
      <protection locked="0"/>
    </xf>
    <xf numFmtId="0" fontId="56" fillId="4" borderId="62" applyNumberFormat="0" applyAlignment="0" applyProtection="0">
      <alignment vertical="center"/>
    </xf>
    <xf numFmtId="0" fontId="3" fillId="12" borderId="69" applyNumberFormat="0" applyFont="0" applyAlignment="0" applyProtection="0">
      <alignment vertical="center"/>
    </xf>
    <xf numFmtId="0" fontId="56" fillId="20" borderId="57" applyNumberFormat="0" applyAlignment="0" applyProtection="0">
      <alignment vertical="center"/>
    </xf>
    <xf numFmtId="0" fontId="56" fillId="20" borderId="57" applyNumberFormat="0" applyAlignment="0" applyProtection="0">
      <alignment vertical="center"/>
    </xf>
    <xf numFmtId="0" fontId="56" fillId="21" borderId="57" applyNumberFormat="0" applyAlignment="0" applyProtection="0">
      <alignment vertical="center"/>
    </xf>
    <xf numFmtId="0" fontId="65" fillId="4" borderId="63" applyNumberFormat="0" applyAlignment="0" applyProtection="0">
      <alignment vertical="center"/>
    </xf>
    <xf numFmtId="0" fontId="65" fillId="20" borderId="68" applyNumberFormat="0" applyAlignment="0" applyProtection="0">
      <alignment vertical="center"/>
    </xf>
    <xf numFmtId="0" fontId="66" fillId="8" borderId="67" applyNumberFormat="0" applyAlignment="0" applyProtection="0">
      <alignment vertical="center"/>
    </xf>
    <xf numFmtId="0" fontId="65" fillId="20" borderId="58" applyNumberFormat="0" applyAlignment="0" applyProtection="0">
      <alignment vertical="center"/>
    </xf>
    <xf numFmtId="0" fontId="66" fillId="9" borderId="57" applyNumberFormat="0" applyAlignment="0" applyProtection="0">
      <alignment vertical="center"/>
    </xf>
    <xf numFmtId="0" fontId="55" fillId="0" borderId="66" applyNumberFormat="0" applyFill="0" applyAlignment="0" applyProtection="0">
      <alignment vertical="center"/>
    </xf>
    <xf numFmtId="0" fontId="55" fillId="0" borderId="65" applyNumberFormat="0" applyFill="0" applyAlignment="0" applyProtection="0">
      <alignment vertical="center"/>
    </xf>
    <xf numFmtId="0" fontId="66" fillId="8" borderId="62" applyNumberFormat="0" applyAlignment="0" applyProtection="0">
      <alignment vertical="center"/>
    </xf>
    <xf numFmtId="0" fontId="56" fillId="5" borderId="67" applyNumberFormat="0" applyAlignment="0" applyProtection="0">
      <alignment vertical="center"/>
    </xf>
    <xf numFmtId="0" fontId="3" fillId="13" borderId="59" applyNumberFormat="0" applyFont="0" applyAlignment="0" applyProtection="0">
      <alignment vertical="center"/>
    </xf>
    <xf numFmtId="0" fontId="3" fillId="12" borderId="69" applyNumberFormat="0" applyFont="0" applyAlignment="0" applyProtection="0">
      <alignment vertical="center"/>
    </xf>
    <xf numFmtId="0" fontId="56" fillId="20" borderId="57" applyNumberFormat="0" applyAlignment="0" applyProtection="0">
      <alignment vertical="center"/>
    </xf>
    <xf numFmtId="0" fontId="56" fillId="20" borderId="57" applyNumberFormat="0" applyAlignment="0" applyProtection="0">
      <alignment vertical="center"/>
    </xf>
    <xf numFmtId="0" fontId="3" fillId="12" borderId="69" applyNumberFormat="0" applyFont="0" applyAlignment="0" applyProtection="0">
      <alignment vertical="center"/>
    </xf>
    <xf numFmtId="0" fontId="56" fillId="21" borderId="62" applyNumberFormat="0" applyAlignment="0" applyProtection="0">
      <alignment vertical="center"/>
    </xf>
    <xf numFmtId="0" fontId="66" fillId="9" borderId="57" applyNumberFormat="0" applyAlignment="0" applyProtection="0">
      <alignment vertical="center"/>
    </xf>
    <xf numFmtId="0" fontId="66" fillId="8" borderId="57" applyNumberFormat="0" applyAlignment="0" applyProtection="0">
      <alignment vertical="center"/>
    </xf>
    <xf numFmtId="0" fontId="65" fillId="20" borderId="68" applyNumberFormat="0" applyAlignment="0" applyProtection="0">
      <alignment vertical="center"/>
    </xf>
    <xf numFmtId="0" fontId="65" fillId="21" borderId="58" applyNumberFormat="0" applyAlignment="0" applyProtection="0">
      <alignment vertical="center"/>
    </xf>
    <xf numFmtId="0" fontId="56" fillId="20" borderId="62" applyNumberFormat="0" applyAlignment="0" applyProtection="0">
      <alignment vertical="center"/>
    </xf>
    <xf numFmtId="0" fontId="56" fillId="4" borderId="67" applyNumberFormat="0" applyAlignment="0" applyProtection="0">
      <alignment vertical="center"/>
    </xf>
    <xf numFmtId="0" fontId="56" fillId="4" borderId="67" applyNumberFormat="0" applyAlignment="0" applyProtection="0">
      <alignment vertical="center"/>
    </xf>
    <xf numFmtId="0" fontId="56" fillId="20" borderId="57" applyNumberFormat="0" applyAlignment="0" applyProtection="0">
      <alignment vertical="center"/>
    </xf>
    <xf numFmtId="189" fontId="45" fillId="0" borderId="70">
      <alignment vertical="center"/>
      <protection locked="0"/>
    </xf>
    <xf numFmtId="0" fontId="3" fillId="12" borderId="69" applyNumberFormat="0" applyFont="0" applyAlignment="0" applyProtection="0">
      <alignment vertical="center"/>
    </xf>
    <xf numFmtId="0" fontId="3" fillId="12" borderId="69" applyNumberFormat="0" applyFont="0" applyAlignment="0" applyProtection="0">
      <alignment vertical="center"/>
    </xf>
    <xf numFmtId="0" fontId="56" fillId="20" borderId="67" applyNumberFormat="0" applyAlignment="0" applyProtection="0">
      <alignment vertical="center"/>
    </xf>
    <xf numFmtId="0" fontId="56" fillId="20" borderId="57" applyNumberFormat="0" applyAlignment="0" applyProtection="0">
      <alignment vertical="center"/>
    </xf>
    <xf numFmtId="189" fontId="45" fillId="0" borderId="70">
      <alignment vertical="center"/>
      <protection locked="0"/>
    </xf>
    <xf numFmtId="0" fontId="66" fillId="9" borderId="67" applyNumberFormat="0" applyAlignment="0" applyProtection="0">
      <alignment vertical="center"/>
    </xf>
    <xf numFmtId="0" fontId="65" fillId="4" borderId="68" applyNumberFormat="0" applyAlignment="0" applyProtection="0">
      <alignment vertical="center"/>
    </xf>
    <xf numFmtId="0" fontId="3" fillId="12" borderId="69" applyNumberFormat="0" applyFont="0" applyAlignment="0" applyProtection="0">
      <alignment vertical="center"/>
    </xf>
    <xf numFmtId="0" fontId="3" fillId="12" borderId="69" applyNumberFormat="0" applyFont="0" applyAlignment="0" applyProtection="0">
      <alignment vertical="center"/>
    </xf>
    <xf numFmtId="0" fontId="66" fillId="9" borderId="62" applyNumberFormat="0" applyAlignment="0" applyProtection="0">
      <alignment vertical="center"/>
    </xf>
    <xf numFmtId="0" fontId="56" fillId="5" borderId="67" applyNumberForma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65" fillId="20" borderId="63" applyNumberFormat="0" applyAlignment="0" applyProtection="0">
      <alignment vertical="center"/>
    </xf>
    <xf numFmtId="0" fontId="65" fillId="21" borderId="63" applyNumberFormat="0" applyAlignment="0" applyProtection="0">
      <alignment vertical="center"/>
    </xf>
    <xf numFmtId="0" fontId="65" fillId="20" borderId="68" applyNumberFormat="0" applyAlignment="0" applyProtection="0">
      <alignment vertical="center"/>
    </xf>
    <xf numFmtId="0" fontId="56" fillId="20" borderId="62" applyNumberFormat="0" applyAlignment="0" applyProtection="0">
      <alignment vertical="center"/>
    </xf>
    <xf numFmtId="0" fontId="65" fillId="5" borderId="58" applyNumberFormat="0" applyAlignment="0" applyProtection="0">
      <alignment vertical="center"/>
    </xf>
    <xf numFmtId="0" fontId="65" fillId="4" borderId="58" applyNumberFormat="0" applyAlignment="0" applyProtection="0">
      <alignment vertical="center"/>
    </xf>
    <xf numFmtId="0" fontId="65" fillId="21" borderId="68" applyNumberFormat="0" applyAlignment="0" applyProtection="0">
      <alignment vertical="center"/>
    </xf>
    <xf numFmtId="0" fontId="65" fillId="4" borderId="68" applyNumberFormat="0" applyAlignment="0" applyProtection="0">
      <alignment vertical="center"/>
    </xf>
    <xf numFmtId="0" fontId="56" fillId="21" borderId="57" applyNumberFormat="0" applyAlignment="0" applyProtection="0">
      <alignment vertical="center"/>
    </xf>
    <xf numFmtId="1" fontId="45" fillId="0" borderId="70">
      <alignment vertical="center"/>
      <protection locked="0"/>
    </xf>
    <xf numFmtId="0" fontId="3" fillId="13" borderId="69" applyNumberFormat="0" applyFont="0" applyAlignment="0" applyProtection="0">
      <alignment vertical="center"/>
    </xf>
    <xf numFmtId="0" fontId="65" fillId="21" borderId="58" applyNumberFormat="0" applyAlignment="0" applyProtection="0">
      <alignment vertical="center"/>
    </xf>
    <xf numFmtId="0" fontId="66" fillId="8" borderId="57" applyNumberFormat="0" applyAlignment="0" applyProtection="0">
      <alignment vertical="center"/>
    </xf>
    <xf numFmtId="0" fontId="56" fillId="20" borderId="67" applyNumberFormat="0" applyAlignment="0" applyProtection="0">
      <alignment vertical="center"/>
    </xf>
    <xf numFmtId="0" fontId="65" fillId="20" borderId="58" applyNumberFormat="0" applyAlignment="0" applyProtection="0">
      <alignment vertical="center"/>
    </xf>
    <xf numFmtId="0" fontId="13" fillId="12" borderId="69" applyNumberFormat="0" applyFont="0" applyAlignment="0" applyProtection="0">
      <alignment vertical="center"/>
    </xf>
    <xf numFmtId="0" fontId="55" fillId="0" borderId="55" applyNumberFormat="0" applyFill="0" applyAlignment="0" applyProtection="0">
      <alignment vertical="center"/>
    </xf>
    <xf numFmtId="0" fontId="65" fillId="21" borderId="68" applyNumberFormat="0" applyAlignment="0" applyProtection="0">
      <alignment vertical="center"/>
    </xf>
    <xf numFmtId="0" fontId="65" fillId="4" borderId="58" applyNumberFormat="0" applyAlignment="0" applyProtection="0">
      <alignment vertical="center"/>
    </xf>
    <xf numFmtId="0" fontId="65" fillId="4" borderId="58" applyNumberFormat="0" applyAlignment="0" applyProtection="0">
      <alignment vertical="center"/>
    </xf>
    <xf numFmtId="0" fontId="66" fillId="8" borderId="62" applyNumberFormat="0" applyAlignment="0" applyProtection="0">
      <alignment vertical="center"/>
    </xf>
    <xf numFmtId="0" fontId="56" fillId="20" borderId="57" applyNumberFormat="0" applyAlignment="0" applyProtection="0">
      <alignment vertical="center"/>
    </xf>
    <xf numFmtId="0" fontId="56" fillId="4" borderId="57" applyNumberFormat="0" applyAlignment="0" applyProtection="0">
      <alignment vertical="center"/>
    </xf>
    <xf numFmtId="0" fontId="65" fillId="21" borderId="63" applyNumberFormat="0" applyAlignment="0" applyProtection="0">
      <alignment vertical="center"/>
    </xf>
    <xf numFmtId="0" fontId="3" fillId="12" borderId="69" applyNumberFormat="0" applyFont="0" applyAlignment="0" applyProtection="0">
      <alignment vertical="center"/>
    </xf>
    <xf numFmtId="0" fontId="65" fillId="20" borderId="58" applyNumberFormat="0" applyAlignment="0" applyProtection="0">
      <alignment vertical="center"/>
    </xf>
    <xf numFmtId="0" fontId="56" fillId="20" borderId="57" applyNumberFormat="0" applyAlignment="0" applyProtection="0">
      <alignment vertical="center"/>
    </xf>
    <xf numFmtId="0" fontId="56" fillId="21" borderId="62" applyNumberFormat="0" applyAlignment="0" applyProtection="0">
      <alignment vertical="center"/>
    </xf>
    <xf numFmtId="0" fontId="55" fillId="0" borderId="65" applyNumberFormat="0" applyFill="0" applyAlignment="0" applyProtection="0">
      <alignment vertical="center"/>
    </xf>
    <xf numFmtId="0" fontId="55" fillId="0" borderId="60" applyNumberFormat="0" applyFill="0" applyAlignment="0" applyProtection="0">
      <alignment vertical="center"/>
    </xf>
    <xf numFmtId="0" fontId="56" fillId="4" borderId="67" applyNumberFormat="0" applyAlignment="0" applyProtection="0">
      <alignment vertical="center"/>
    </xf>
    <xf numFmtId="0" fontId="3" fillId="13" borderId="69" applyNumberFormat="0" applyFont="0" applyAlignment="0" applyProtection="0">
      <alignment vertical="center"/>
    </xf>
    <xf numFmtId="0" fontId="23" fillId="0" borderId="71">
      <alignment horizontal="left" vertical="center"/>
    </xf>
    <xf numFmtId="0" fontId="65" fillId="20" borderId="68" applyNumberFormat="0" applyAlignment="0" applyProtection="0">
      <alignment vertical="center"/>
    </xf>
    <xf numFmtId="0" fontId="45" fillId="0" borderId="70">
      <alignment horizontal="distributed" vertical="center" wrapText="1"/>
    </xf>
    <xf numFmtId="0" fontId="3" fillId="12" borderId="69" applyNumberFormat="0" applyFont="0" applyAlignment="0" applyProtection="0">
      <alignment vertical="center"/>
    </xf>
    <xf numFmtId="0" fontId="66" fillId="8" borderId="57" applyNumberFormat="0" applyAlignment="0" applyProtection="0">
      <alignment vertical="center"/>
    </xf>
    <xf numFmtId="0" fontId="66" fillId="9" borderId="57" applyNumberFormat="0" applyAlignment="0" applyProtection="0">
      <alignment vertical="center"/>
    </xf>
    <xf numFmtId="0" fontId="56" fillId="21" borderId="62" applyNumberFormat="0" applyAlignment="0" applyProtection="0">
      <alignment vertical="center"/>
    </xf>
    <xf numFmtId="0" fontId="3" fillId="12" borderId="59" applyNumberFormat="0" applyFont="0" applyAlignment="0" applyProtection="0">
      <alignment vertical="center"/>
    </xf>
    <xf numFmtId="0" fontId="65" fillId="20" borderId="68" applyNumberFormat="0" applyAlignment="0" applyProtection="0">
      <alignment vertical="center"/>
    </xf>
    <xf numFmtId="0" fontId="66" fillId="9" borderId="67" applyNumberFormat="0" applyAlignment="0" applyProtection="0">
      <alignment vertical="center"/>
    </xf>
    <xf numFmtId="0" fontId="66" fillId="9" borderId="67" applyNumberFormat="0" applyAlignment="0" applyProtection="0">
      <alignment vertical="center"/>
    </xf>
    <xf numFmtId="189" fontId="45" fillId="0" borderId="70">
      <alignment vertical="center"/>
      <protection locked="0"/>
    </xf>
    <xf numFmtId="0" fontId="13" fillId="12" borderId="69" applyNumberFormat="0" applyFont="0" applyAlignment="0" applyProtection="0">
      <alignment vertical="center"/>
    </xf>
    <xf numFmtId="0" fontId="66" fillId="9" borderId="62" applyNumberFormat="0" applyAlignment="0" applyProtection="0">
      <alignment vertical="center"/>
    </xf>
    <xf numFmtId="0" fontId="3" fillId="13" borderId="59" applyNumberFormat="0" applyFont="0" applyAlignment="0" applyProtection="0">
      <alignment vertical="center"/>
    </xf>
    <xf numFmtId="0" fontId="65" fillId="20" borderId="63" applyNumberFormat="0" applyAlignment="0" applyProtection="0">
      <alignment vertical="center"/>
    </xf>
    <xf numFmtId="0" fontId="55" fillId="0" borderId="60" applyNumberFormat="0" applyFill="0" applyAlignment="0" applyProtection="0">
      <alignment vertical="center"/>
    </xf>
    <xf numFmtId="0" fontId="65" fillId="20" borderId="63" applyNumberForma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45" fillId="0" borderId="70">
      <alignment horizontal="distributed" vertical="center" wrapText="1"/>
    </xf>
    <xf numFmtId="0" fontId="3" fillId="13" borderId="59" applyNumberFormat="0" applyFont="0" applyAlignment="0" applyProtection="0">
      <alignment vertical="center"/>
    </xf>
    <xf numFmtId="0" fontId="3" fillId="12" borderId="59" applyNumberFormat="0" applyFont="0" applyAlignment="0" applyProtection="0">
      <alignment vertical="center"/>
    </xf>
    <xf numFmtId="0" fontId="3" fillId="13" borderId="59" applyNumberFormat="0" applyFont="0" applyAlignment="0" applyProtection="0">
      <alignment vertical="center"/>
    </xf>
    <xf numFmtId="0" fontId="3" fillId="12" borderId="59" applyNumberFormat="0" applyFont="0" applyAlignment="0" applyProtection="0">
      <alignment vertical="center"/>
    </xf>
    <xf numFmtId="0" fontId="3" fillId="13" borderId="59" applyNumberFormat="0" applyFont="0" applyAlignment="0" applyProtection="0">
      <alignment vertical="center"/>
    </xf>
    <xf numFmtId="0" fontId="3" fillId="13" borderId="59" applyNumberFormat="0" applyFont="0" applyAlignment="0" applyProtection="0">
      <alignment vertical="center"/>
    </xf>
    <xf numFmtId="0" fontId="3" fillId="13" borderId="59" applyNumberFormat="0" applyFont="0" applyAlignment="0" applyProtection="0">
      <alignment vertical="center"/>
    </xf>
    <xf numFmtId="0" fontId="3" fillId="13" borderId="59" applyNumberFormat="0" applyFont="0" applyAlignment="0" applyProtection="0">
      <alignment vertical="center"/>
    </xf>
    <xf numFmtId="0" fontId="3" fillId="12" borderId="59" applyNumberFormat="0" applyFont="0" applyAlignment="0" applyProtection="0">
      <alignment vertical="center"/>
    </xf>
    <xf numFmtId="0" fontId="13" fillId="13" borderId="59" applyNumberFormat="0" applyFont="0" applyAlignment="0" applyProtection="0">
      <alignment vertical="center"/>
    </xf>
    <xf numFmtId="0" fontId="3" fillId="12" borderId="59" applyNumberFormat="0" applyFont="0" applyAlignment="0" applyProtection="0">
      <alignment vertical="center"/>
    </xf>
    <xf numFmtId="0" fontId="3" fillId="12" borderId="59" applyNumberFormat="0" applyFont="0" applyAlignment="0" applyProtection="0">
      <alignment vertical="center"/>
    </xf>
    <xf numFmtId="0" fontId="13" fillId="13" borderId="59" applyNumberFormat="0" applyFont="0" applyAlignment="0" applyProtection="0">
      <alignment vertical="center"/>
    </xf>
    <xf numFmtId="0" fontId="55" fillId="0" borderId="55" applyNumberFormat="0" applyFill="0" applyAlignment="0" applyProtection="0">
      <alignment vertical="center"/>
    </xf>
    <xf numFmtId="0" fontId="66" fillId="8" borderId="57" applyNumberFormat="0" applyAlignment="0" applyProtection="0">
      <alignment vertical="center"/>
    </xf>
    <xf numFmtId="0" fontId="66" fillId="9" borderId="57" applyNumberFormat="0" applyAlignment="0" applyProtection="0">
      <alignment vertical="center"/>
    </xf>
    <xf numFmtId="0" fontId="66" fillId="9" borderId="57" applyNumberFormat="0" applyAlignment="0" applyProtection="0">
      <alignment vertical="center"/>
    </xf>
    <xf numFmtId="0" fontId="66" fillId="8" borderId="57" applyNumberFormat="0" applyAlignment="0" applyProtection="0">
      <alignment vertical="center"/>
    </xf>
    <xf numFmtId="0" fontId="66" fillId="9" borderId="57" applyNumberFormat="0" applyAlignment="0" applyProtection="0">
      <alignment vertical="center"/>
    </xf>
    <xf numFmtId="0" fontId="66" fillId="8" borderId="57" applyNumberFormat="0" applyAlignment="0" applyProtection="0">
      <alignment vertical="center"/>
    </xf>
    <xf numFmtId="0" fontId="66" fillId="9" borderId="57" applyNumberFormat="0" applyAlignment="0" applyProtection="0">
      <alignment vertical="center"/>
    </xf>
    <xf numFmtId="0" fontId="56" fillId="4" borderId="67" applyNumberFormat="0" applyAlignment="0" applyProtection="0">
      <alignment vertical="center"/>
    </xf>
    <xf numFmtId="0" fontId="66" fillId="8" borderId="57" applyNumberFormat="0" applyAlignment="0" applyProtection="0">
      <alignment vertical="center"/>
    </xf>
    <xf numFmtId="0" fontId="66" fillId="9" borderId="57" applyNumberFormat="0" applyAlignment="0" applyProtection="0">
      <alignment vertical="center"/>
    </xf>
    <xf numFmtId="0" fontId="66" fillId="9" borderId="57" applyNumberFormat="0" applyAlignment="0" applyProtection="0">
      <alignment vertical="center"/>
    </xf>
    <xf numFmtId="0" fontId="66" fillId="9" borderId="57" applyNumberFormat="0" applyAlignment="0" applyProtection="0">
      <alignment vertical="center"/>
    </xf>
    <xf numFmtId="0" fontId="66" fillId="9" borderId="57" applyNumberFormat="0" applyAlignment="0" applyProtection="0">
      <alignment vertical="center"/>
    </xf>
    <xf numFmtId="0" fontId="65" fillId="5" borderId="58" applyNumberFormat="0" applyAlignment="0" applyProtection="0">
      <alignment vertical="center"/>
    </xf>
    <xf numFmtId="0" fontId="65" fillId="5" borderId="58" applyNumberFormat="0" applyAlignment="0" applyProtection="0">
      <alignment vertical="center"/>
    </xf>
    <xf numFmtId="0" fontId="65" fillId="21" borderId="58" applyNumberFormat="0" applyAlignment="0" applyProtection="0">
      <alignment vertical="center"/>
    </xf>
    <xf numFmtId="0" fontId="65" fillId="20" borderId="58" applyNumberFormat="0" applyAlignment="0" applyProtection="0">
      <alignment vertical="center"/>
    </xf>
    <xf numFmtId="0" fontId="65" fillId="20" borderId="58" applyNumberFormat="0" applyAlignment="0" applyProtection="0">
      <alignment vertical="center"/>
    </xf>
    <xf numFmtId="0" fontId="65" fillId="21" borderId="58" applyNumberFormat="0" applyAlignment="0" applyProtection="0">
      <alignment vertical="center"/>
    </xf>
    <xf numFmtId="0" fontId="65" fillId="20" borderId="58" applyNumberFormat="0" applyAlignment="0" applyProtection="0">
      <alignment vertical="center"/>
    </xf>
    <xf numFmtId="0" fontId="65" fillId="20" borderId="58" applyNumberFormat="0" applyAlignment="0" applyProtection="0">
      <alignment vertical="center"/>
    </xf>
    <xf numFmtId="0" fontId="65" fillId="20" borderId="58" applyNumberFormat="0" applyAlignment="0" applyProtection="0">
      <alignment vertical="center"/>
    </xf>
    <xf numFmtId="0" fontId="65" fillId="21" borderId="58" applyNumberFormat="0" applyAlignment="0" applyProtection="0">
      <alignment vertical="center"/>
    </xf>
    <xf numFmtId="0" fontId="65" fillId="21" borderId="58" applyNumberFormat="0" applyAlignment="0" applyProtection="0">
      <alignment vertical="center"/>
    </xf>
    <xf numFmtId="0" fontId="65" fillId="4" borderId="58" applyNumberFormat="0" applyAlignment="0" applyProtection="0">
      <alignment vertical="center"/>
    </xf>
    <xf numFmtId="0" fontId="65" fillId="5" borderId="58" applyNumberFormat="0" applyAlignment="0" applyProtection="0">
      <alignment vertical="center"/>
    </xf>
    <xf numFmtId="0" fontId="65" fillId="21" borderId="58" applyNumberFormat="0" applyAlignment="0" applyProtection="0">
      <alignment vertical="center"/>
    </xf>
    <xf numFmtId="0" fontId="65" fillId="4" borderId="58" applyNumberFormat="0" applyAlignment="0" applyProtection="0">
      <alignment vertical="center"/>
    </xf>
    <xf numFmtId="0" fontId="65" fillId="4" borderId="58" applyNumberFormat="0" applyAlignment="0" applyProtection="0">
      <alignment vertical="center"/>
    </xf>
    <xf numFmtId="0" fontId="65" fillId="21" borderId="58" applyNumberFormat="0" applyAlignment="0" applyProtection="0">
      <alignment vertical="center"/>
    </xf>
    <xf numFmtId="0" fontId="65" fillId="20" borderId="58" applyNumberFormat="0" applyAlignment="0" applyProtection="0">
      <alignment vertical="center"/>
    </xf>
    <xf numFmtId="189" fontId="45" fillId="0" borderId="70">
      <alignment vertical="center"/>
      <protection locked="0"/>
    </xf>
    <xf numFmtId="0" fontId="65" fillId="20" borderId="68" applyNumberFormat="0" applyAlignment="0" applyProtection="0">
      <alignment vertical="center"/>
    </xf>
    <xf numFmtId="0" fontId="66" fillId="8" borderId="67" applyNumberFormat="0" applyAlignment="0" applyProtection="0">
      <alignment vertical="center"/>
    </xf>
    <xf numFmtId="0" fontId="66" fillId="9" borderId="67" applyNumberFormat="0" applyAlignment="0" applyProtection="0">
      <alignment vertical="center"/>
    </xf>
    <xf numFmtId="0" fontId="3" fillId="13" borderId="69" applyNumberFormat="0" applyFont="0" applyAlignment="0" applyProtection="0">
      <alignment vertical="center"/>
    </xf>
    <xf numFmtId="0" fontId="3" fillId="12" borderId="69" applyNumberFormat="0" applyFont="0" applyAlignment="0" applyProtection="0">
      <alignment vertical="center"/>
    </xf>
    <xf numFmtId="0" fontId="3" fillId="12" borderId="69" applyNumberFormat="0" applyFont="0" applyAlignment="0" applyProtection="0">
      <alignment vertical="center"/>
    </xf>
    <xf numFmtId="0" fontId="56" fillId="20" borderId="67" applyNumberFormat="0" applyAlignment="0" applyProtection="0">
      <alignment vertical="center"/>
    </xf>
    <xf numFmtId="0" fontId="23" fillId="0" borderId="71">
      <alignment horizontal="left" vertical="center"/>
    </xf>
    <xf numFmtId="0" fontId="56" fillId="20" borderId="67" applyNumberFormat="0" applyAlignment="0" applyProtection="0">
      <alignment vertical="center"/>
    </xf>
    <xf numFmtId="0" fontId="65" fillId="20" borderId="68" applyNumberFormat="0" applyAlignment="0" applyProtection="0">
      <alignment vertical="center"/>
    </xf>
    <xf numFmtId="0" fontId="56" fillId="5" borderId="62" applyNumberFormat="0" applyAlignment="0" applyProtection="0">
      <alignment vertical="center"/>
    </xf>
    <xf numFmtId="0" fontId="3" fillId="13" borderId="69" applyNumberFormat="0" applyFon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45" fillId="0" borderId="70">
      <alignment horizontal="distributed" vertical="center" wrapText="1"/>
    </xf>
    <xf numFmtId="1" fontId="45" fillId="0" borderId="70">
      <alignment vertical="center"/>
      <protection locked="0"/>
    </xf>
    <xf numFmtId="189" fontId="45" fillId="0" borderId="70">
      <alignment vertical="center"/>
      <protection locked="0"/>
    </xf>
    <xf numFmtId="0" fontId="66" fillId="8" borderId="67" applyNumberFormat="0" applyAlignment="0" applyProtection="0">
      <alignment vertical="center"/>
    </xf>
    <xf numFmtId="0" fontId="56" fillId="21" borderId="62" applyNumberFormat="0" applyAlignment="0" applyProtection="0">
      <alignment vertical="center"/>
    </xf>
    <xf numFmtId="0" fontId="66" fillId="9" borderId="67" applyNumberFormat="0" applyAlignment="0" applyProtection="0">
      <alignment vertical="center"/>
    </xf>
    <xf numFmtId="0" fontId="56" fillId="21" borderId="57" applyNumberFormat="0" applyAlignment="0" applyProtection="0">
      <alignment vertical="center"/>
    </xf>
    <xf numFmtId="0" fontId="56" fillId="20" borderId="57" applyNumberFormat="0" applyAlignment="0" applyProtection="0">
      <alignment vertical="center"/>
    </xf>
    <xf numFmtId="0" fontId="56" fillId="5" borderId="57" applyNumberFormat="0" applyAlignment="0" applyProtection="0">
      <alignment vertical="center"/>
    </xf>
    <xf numFmtId="0" fontId="56" fillId="5" borderId="57" applyNumberFormat="0" applyAlignment="0" applyProtection="0">
      <alignment vertical="center"/>
    </xf>
    <xf numFmtId="0" fontId="56" fillId="4" borderId="57" applyNumberFormat="0" applyAlignment="0" applyProtection="0">
      <alignment vertical="center"/>
    </xf>
    <xf numFmtId="0" fontId="56" fillId="21" borderId="57" applyNumberFormat="0" applyAlignment="0" applyProtection="0">
      <alignment vertical="center"/>
    </xf>
    <xf numFmtId="0" fontId="56" fillId="4" borderId="57" applyNumberFormat="0" applyAlignment="0" applyProtection="0">
      <alignment vertical="center"/>
    </xf>
    <xf numFmtId="0" fontId="56" fillId="21" borderId="57" applyNumberFormat="0" applyAlignment="0" applyProtection="0">
      <alignment vertical="center"/>
    </xf>
    <xf numFmtId="0" fontId="56" fillId="20" borderId="57" applyNumberFormat="0" applyAlignment="0" applyProtection="0">
      <alignment vertical="center"/>
    </xf>
    <xf numFmtId="0" fontId="56" fillId="21" borderId="67" applyNumberFormat="0" applyAlignment="0" applyProtection="0">
      <alignment vertical="center"/>
    </xf>
    <xf numFmtId="0" fontId="56" fillId="5" borderId="57" applyNumberFormat="0" applyAlignment="0" applyProtection="0">
      <alignment vertical="center"/>
    </xf>
    <xf numFmtId="0" fontId="65" fillId="4" borderId="68" applyNumberFormat="0" applyAlignment="0" applyProtection="0">
      <alignment vertical="center"/>
    </xf>
    <xf numFmtId="0" fontId="66" fillId="8" borderId="67" applyNumberFormat="0" applyAlignment="0" applyProtection="0">
      <alignment vertical="center"/>
    </xf>
    <xf numFmtId="0" fontId="56" fillId="5" borderId="57" applyNumberFormat="0" applyAlignment="0" applyProtection="0">
      <alignment vertical="center"/>
    </xf>
    <xf numFmtId="0" fontId="56" fillId="21" borderId="57" applyNumberFormat="0" applyAlignment="0" applyProtection="0">
      <alignment vertical="center"/>
    </xf>
    <xf numFmtId="0" fontId="56" fillId="21" borderId="57" applyNumberFormat="0" applyAlignment="0" applyProtection="0">
      <alignment vertical="center"/>
    </xf>
    <xf numFmtId="0" fontId="56" fillId="20" borderId="57" applyNumberFormat="0" applyAlignment="0" applyProtection="0">
      <alignment vertical="center"/>
    </xf>
    <xf numFmtId="0" fontId="56" fillId="21" borderId="57" applyNumberFormat="0" applyAlignment="0" applyProtection="0">
      <alignment vertical="center"/>
    </xf>
    <xf numFmtId="0" fontId="56" fillId="21" borderId="57" applyNumberFormat="0" applyAlignment="0" applyProtection="0">
      <alignment vertical="center"/>
    </xf>
    <xf numFmtId="0" fontId="56" fillId="20" borderId="57" applyNumberFormat="0" applyAlignment="0" applyProtection="0">
      <alignment vertical="center"/>
    </xf>
    <xf numFmtId="0" fontId="56" fillId="21" borderId="57" applyNumberFormat="0" applyAlignment="0" applyProtection="0">
      <alignment vertical="center"/>
    </xf>
    <xf numFmtId="0" fontId="56" fillId="21" borderId="57" applyNumberFormat="0" applyAlignment="0" applyProtection="0">
      <alignment vertical="center"/>
    </xf>
    <xf numFmtId="0" fontId="56" fillId="20" borderId="57" applyNumberFormat="0" applyAlignment="0" applyProtection="0">
      <alignment vertical="center"/>
    </xf>
    <xf numFmtId="0" fontId="56" fillId="4" borderId="57" applyNumberFormat="0" applyAlignment="0" applyProtection="0">
      <alignment vertical="center"/>
    </xf>
    <xf numFmtId="0" fontId="65" fillId="5" borderId="68" applyNumberFormat="0" applyAlignment="0" applyProtection="0">
      <alignment vertical="center"/>
    </xf>
    <xf numFmtId="0" fontId="56" fillId="21" borderId="67" applyNumberFormat="0" applyAlignment="0" applyProtection="0">
      <alignment vertical="center"/>
    </xf>
    <xf numFmtId="0" fontId="65" fillId="4" borderId="68" applyNumberFormat="0" applyAlignment="0" applyProtection="0">
      <alignment vertical="center"/>
    </xf>
    <xf numFmtId="0" fontId="56" fillId="5" borderId="62" applyNumberFormat="0" applyAlignment="0" applyProtection="0">
      <alignment vertical="center"/>
    </xf>
    <xf numFmtId="0" fontId="56" fillId="21" borderId="67" applyNumberFormat="0" applyAlignment="0" applyProtection="0">
      <alignment vertical="center"/>
    </xf>
    <xf numFmtId="0" fontId="56" fillId="5" borderId="67" applyNumberFormat="0" applyAlignment="0" applyProtection="0">
      <alignment vertical="center"/>
    </xf>
    <xf numFmtId="0" fontId="55" fillId="0" borderId="55" applyNumberFormat="0" applyFill="0" applyAlignment="0" applyProtection="0">
      <alignment vertical="center"/>
    </xf>
    <xf numFmtId="0" fontId="55" fillId="0" borderId="55" applyNumberFormat="0" applyFill="0" applyAlignment="0" applyProtection="0">
      <alignment vertical="center"/>
    </xf>
    <xf numFmtId="0" fontId="55" fillId="0" borderId="55" applyNumberFormat="0" applyFill="0" applyAlignment="0" applyProtection="0">
      <alignment vertical="center"/>
    </xf>
    <xf numFmtId="0" fontId="55" fillId="0" borderId="56" applyNumberFormat="0" applyFill="0" applyAlignment="0" applyProtection="0">
      <alignment vertical="center"/>
    </xf>
    <xf numFmtId="0" fontId="55" fillId="0" borderId="56" applyNumberFormat="0" applyFill="0" applyAlignment="0" applyProtection="0">
      <alignment vertical="center"/>
    </xf>
    <xf numFmtId="0" fontId="55" fillId="0" borderId="55" applyNumberFormat="0" applyFill="0" applyAlignment="0" applyProtection="0">
      <alignment vertical="center"/>
    </xf>
    <xf numFmtId="0" fontId="55" fillId="0" borderId="55" applyNumberFormat="0" applyFill="0" applyAlignment="0" applyProtection="0">
      <alignment vertical="center"/>
    </xf>
    <xf numFmtId="0" fontId="56" fillId="20" borderId="67" applyNumberFormat="0" applyAlignment="0" applyProtection="0">
      <alignment vertical="center"/>
    </xf>
    <xf numFmtId="0" fontId="55" fillId="0" borderId="60" applyNumberFormat="0" applyFill="0" applyAlignment="0" applyProtection="0">
      <alignment vertical="center"/>
    </xf>
    <xf numFmtId="0" fontId="55" fillId="0" borderId="61" applyNumberFormat="0" applyFill="0" applyAlignment="0" applyProtection="0">
      <alignment vertical="center"/>
    </xf>
    <xf numFmtId="0" fontId="56" fillId="5" borderId="62" applyNumberFormat="0" applyAlignment="0" applyProtection="0">
      <alignment vertical="center"/>
    </xf>
    <xf numFmtId="0" fontId="56" fillId="5" borderId="62" applyNumberFormat="0" applyAlignment="0" applyProtection="0">
      <alignment vertical="center"/>
    </xf>
    <xf numFmtId="0" fontId="45" fillId="0" borderId="70">
      <alignment horizontal="distributed" vertical="center" wrapText="1"/>
    </xf>
    <xf numFmtId="0" fontId="65" fillId="21" borderId="68" applyNumberForma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3" fillId="12" borderId="69" applyNumberFormat="0" applyFont="0" applyAlignment="0" applyProtection="0">
      <alignment vertical="center"/>
    </xf>
    <xf numFmtId="0" fontId="65" fillId="21" borderId="68" applyNumberFormat="0" applyAlignment="0" applyProtection="0">
      <alignment vertical="center"/>
    </xf>
    <xf numFmtId="0" fontId="65" fillId="20" borderId="68" applyNumberFormat="0" applyAlignment="0" applyProtection="0">
      <alignment vertical="center"/>
    </xf>
    <xf numFmtId="0" fontId="56" fillId="20" borderId="67" applyNumberFormat="0" applyAlignment="0" applyProtection="0">
      <alignment vertical="center"/>
    </xf>
    <xf numFmtId="0" fontId="3" fillId="12" borderId="69" applyNumberFormat="0" applyFont="0" applyAlignment="0" applyProtection="0">
      <alignment vertical="center"/>
    </xf>
    <xf numFmtId="0" fontId="66" fillId="8" borderId="67" applyNumberFormat="0" applyAlignment="0" applyProtection="0">
      <alignment vertical="center"/>
    </xf>
    <xf numFmtId="0" fontId="3" fillId="12" borderId="69" applyNumberFormat="0" applyFont="0" applyAlignment="0" applyProtection="0">
      <alignment vertical="center"/>
    </xf>
    <xf numFmtId="0" fontId="55" fillId="0" borderId="65" applyNumberFormat="0" applyFill="0" applyAlignment="0" applyProtection="0">
      <alignment vertical="center"/>
    </xf>
    <xf numFmtId="0" fontId="56" fillId="20" borderId="67" applyNumberFormat="0" applyAlignment="0" applyProtection="0">
      <alignment vertical="center"/>
    </xf>
    <xf numFmtId="0" fontId="56" fillId="20" borderId="62" applyNumberFormat="0" applyAlignment="0" applyProtection="0">
      <alignment vertical="center"/>
    </xf>
    <xf numFmtId="0" fontId="56" fillId="21" borderId="62" applyNumberFormat="0" applyAlignment="0" applyProtection="0">
      <alignment vertical="center"/>
    </xf>
    <xf numFmtId="0" fontId="56" fillId="5" borderId="62" applyNumberFormat="0" applyAlignment="0" applyProtection="0">
      <alignment vertical="center"/>
    </xf>
    <xf numFmtId="0" fontId="56" fillId="20" borderId="62" applyNumberFormat="0" applyAlignment="0" applyProtection="0">
      <alignment vertical="center"/>
    </xf>
    <xf numFmtId="0" fontId="56" fillId="21"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1" borderId="62" applyNumberFormat="0" applyAlignment="0" applyProtection="0">
      <alignment vertical="center"/>
    </xf>
    <xf numFmtId="0" fontId="56" fillId="21" borderId="62" applyNumberFormat="0" applyAlignment="0" applyProtection="0">
      <alignment vertical="center"/>
    </xf>
    <xf numFmtId="0" fontId="56" fillId="20" borderId="62" applyNumberFormat="0" applyAlignment="0" applyProtection="0">
      <alignment vertical="center"/>
    </xf>
    <xf numFmtId="0" fontId="66" fillId="8" borderId="67"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4" borderId="63" applyNumberFormat="0" applyAlignment="0" applyProtection="0">
      <alignment vertical="center"/>
    </xf>
    <xf numFmtId="0" fontId="65" fillId="5" borderId="63" applyNumberFormat="0" applyAlignment="0" applyProtection="0">
      <alignment vertical="center"/>
    </xf>
    <xf numFmtId="0" fontId="65" fillId="5" borderId="63" applyNumberFormat="0" applyAlignment="0" applyProtection="0">
      <alignment vertical="center"/>
    </xf>
    <xf numFmtId="0" fontId="65" fillId="21"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1"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1" borderId="63" applyNumberFormat="0" applyAlignment="0" applyProtection="0">
      <alignment vertical="center"/>
    </xf>
    <xf numFmtId="0" fontId="65" fillId="21" borderId="63" applyNumberFormat="0" applyAlignment="0" applyProtection="0">
      <alignment vertical="center"/>
    </xf>
    <xf numFmtId="0" fontId="65" fillId="5" borderId="63"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9" borderId="62" applyNumberFormat="0" applyAlignment="0" applyProtection="0">
      <alignment vertical="center"/>
    </xf>
    <xf numFmtId="0" fontId="66" fillId="9" borderId="62" applyNumberFormat="0" applyAlignment="0" applyProtection="0">
      <alignment vertical="center"/>
    </xf>
    <xf numFmtId="0" fontId="66" fillId="8" borderId="62" applyNumberFormat="0" applyAlignment="0" applyProtection="0">
      <alignment vertical="center"/>
    </xf>
    <xf numFmtId="0" fontId="66" fillId="9" borderId="62" applyNumberFormat="0" applyAlignment="0" applyProtection="0">
      <alignment vertical="center"/>
    </xf>
    <xf numFmtId="0" fontId="66" fillId="9" borderId="62" applyNumberFormat="0" applyAlignment="0" applyProtection="0">
      <alignment vertical="center"/>
    </xf>
    <xf numFmtId="0" fontId="66" fillId="9" borderId="62" applyNumberFormat="0" applyAlignment="0" applyProtection="0">
      <alignment vertical="center"/>
    </xf>
    <xf numFmtId="0" fontId="66" fillId="8" borderId="62" applyNumberForma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13" fillId="13" borderId="64" applyNumberFormat="0" applyFont="0" applyAlignment="0" applyProtection="0">
      <alignment vertical="center"/>
    </xf>
    <xf numFmtId="0" fontId="3" fillId="13" borderId="64" applyNumberFormat="0" applyFont="0" applyAlignment="0" applyProtection="0">
      <alignment vertical="center"/>
    </xf>
    <xf numFmtId="0" fontId="3" fillId="13"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3" borderId="64" applyNumberFormat="0" applyFont="0" applyAlignment="0" applyProtection="0">
      <alignment vertical="center"/>
    </xf>
    <xf numFmtId="0" fontId="3" fillId="13" borderId="64" applyNumberFormat="0" applyFont="0" applyAlignment="0" applyProtection="0">
      <alignment vertical="center"/>
    </xf>
    <xf numFmtId="0" fontId="3" fillId="13" borderId="64" applyNumberFormat="0" applyFont="0" applyAlignment="0" applyProtection="0">
      <alignment vertical="center"/>
    </xf>
    <xf numFmtId="0" fontId="3" fillId="13" borderId="64" applyNumberFormat="0" applyFont="0" applyAlignment="0" applyProtection="0">
      <alignment vertical="center"/>
    </xf>
    <xf numFmtId="0" fontId="3" fillId="13" borderId="64" applyNumberFormat="0" applyFont="0" applyAlignment="0" applyProtection="0">
      <alignment vertical="center"/>
    </xf>
    <xf numFmtId="0" fontId="13" fillId="12" borderId="64" applyNumberFormat="0" applyFont="0" applyAlignment="0" applyProtection="0">
      <alignment vertical="center"/>
    </xf>
    <xf numFmtId="0" fontId="65" fillId="20" borderId="68" applyNumberFormat="0" applyAlignment="0" applyProtection="0">
      <alignment vertical="center"/>
    </xf>
    <xf numFmtId="0" fontId="66" fillId="8" borderId="67" applyNumberFormat="0" applyAlignment="0" applyProtection="0">
      <alignment vertical="center"/>
    </xf>
    <xf numFmtId="0" fontId="65" fillId="20" borderId="68" applyNumberFormat="0" applyAlignment="0" applyProtection="0">
      <alignment vertical="center"/>
    </xf>
    <xf numFmtId="0" fontId="56" fillId="4" borderId="67" applyNumberFormat="0" applyAlignment="0" applyProtection="0">
      <alignment vertical="center"/>
    </xf>
    <xf numFmtId="0" fontId="65" fillId="5" borderId="68" applyNumberFormat="0" applyAlignment="0" applyProtection="0">
      <alignment vertical="center"/>
    </xf>
    <xf numFmtId="0" fontId="65" fillId="20" borderId="68" applyNumberFormat="0" applyAlignment="0" applyProtection="0">
      <alignment vertical="center"/>
    </xf>
    <xf numFmtId="0" fontId="65" fillId="4" borderId="63" applyNumberFormat="0" applyAlignment="0" applyProtection="0">
      <alignment vertical="center"/>
    </xf>
    <xf numFmtId="0" fontId="3" fillId="13" borderId="69" applyNumberFormat="0" applyFont="0" applyAlignment="0" applyProtection="0">
      <alignment vertical="center"/>
    </xf>
    <xf numFmtId="1" fontId="45" fillId="0" borderId="70">
      <alignment vertical="center"/>
      <protection locked="0"/>
    </xf>
    <xf numFmtId="0" fontId="66" fillId="9" borderId="67" applyNumberFormat="0" applyAlignment="0" applyProtection="0">
      <alignment vertical="center"/>
    </xf>
    <xf numFmtId="0" fontId="56" fillId="21" borderId="67" applyNumberFormat="0" applyAlignment="0" applyProtection="0">
      <alignment vertical="center"/>
    </xf>
    <xf numFmtId="0" fontId="56" fillId="4" borderId="62" applyNumberFormat="0" applyAlignment="0" applyProtection="0">
      <alignment vertical="center"/>
    </xf>
    <xf numFmtId="0" fontId="65" fillId="20" borderId="68" applyNumberFormat="0" applyAlignment="0" applyProtection="0">
      <alignment vertical="center"/>
    </xf>
    <xf numFmtId="0" fontId="3" fillId="12" borderId="69" applyNumberFormat="0" applyFont="0" applyAlignment="0" applyProtection="0">
      <alignment vertical="center"/>
    </xf>
    <xf numFmtId="0" fontId="56" fillId="20" borderId="62" applyNumberFormat="0" applyAlignment="0" applyProtection="0">
      <alignment vertical="center"/>
    </xf>
    <xf numFmtId="189" fontId="45" fillId="0" borderId="70">
      <alignment vertical="center"/>
      <protection locked="0"/>
    </xf>
    <xf numFmtId="189" fontId="45" fillId="0" borderId="70">
      <alignment vertical="center"/>
      <protection locked="0"/>
    </xf>
    <xf numFmtId="0" fontId="3" fillId="13" borderId="69" applyNumberFormat="0" applyFont="0" applyAlignment="0" applyProtection="0">
      <alignment vertical="center"/>
    </xf>
    <xf numFmtId="0" fontId="65" fillId="20" borderId="63" applyNumberFormat="0" applyAlignment="0" applyProtection="0">
      <alignment vertical="center"/>
    </xf>
    <xf numFmtId="0" fontId="65" fillId="4" borderId="63" applyNumberFormat="0" applyAlignment="0" applyProtection="0">
      <alignment vertical="center"/>
    </xf>
    <xf numFmtId="0" fontId="65" fillId="20" borderId="63" applyNumberFormat="0" applyAlignment="0" applyProtection="0">
      <alignment vertical="center"/>
    </xf>
    <xf numFmtId="0" fontId="56" fillId="4"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56" fillId="20" borderId="62" applyNumberFormat="0" applyAlignment="0" applyProtection="0">
      <alignment vertical="center"/>
    </xf>
    <xf numFmtId="0" fontId="56" fillId="21" borderId="67" applyNumberFormat="0" applyAlignment="0" applyProtection="0">
      <alignment vertical="center"/>
    </xf>
    <xf numFmtId="0" fontId="56" fillId="4"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4" borderId="62" applyNumberFormat="0" applyAlignment="0" applyProtection="0">
      <alignment vertical="center"/>
    </xf>
    <xf numFmtId="0" fontId="56" fillId="20" borderId="62" applyNumberFormat="0" applyAlignment="0" applyProtection="0">
      <alignment vertical="center"/>
    </xf>
    <xf numFmtId="0" fontId="56" fillId="4" borderId="62" applyNumberFormat="0" applyAlignment="0" applyProtection="0">
      <alignment vertical="center"/>
    </xf>
    <xf numFmtId="0" fontId="56" fillId="4" borderId="62" applyNumberFormat="0" applyAlignment="0" applyProtection="0">
      <alignment vertical="center"/>
    </xf>
    <xf numFmtId="0" fontId="56" fillId="20" borderId="62" applyNumberFormat="0" applyAlignment="0" applyProtection="0">
      <alignment vertical="center"/>
    </xf>
    <xf numFmtId="0" fontId="56" fillId="4"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20" borderId="62" applyNumberFormat="0" applyAlignment="0" applyProtection="0">
      <alignment vertical="center"/>
    </xf>
    <xf numFmtId="0" fontId="56" fillId="4" borderId="62" applyNumberFormat="0" applyAlignment="0" applyProtection="0">
      <alignment vertical="center"/>
    </xf>
    <xf numFmtId="0" fontId="65" fillId="20" borderId="68" applyNumberFormat="0" applyAlignment="0" applyProtection="0">
      <alignment vertical="center"/>
    </xf>
    <xf numFmtId="0" fontId="56" fillId="4" borderId="67" applyNumberFormat="0" applyAlignment="0" applyProtection="0">
      <alignment vertical="center"/>
    </xf>
    <xf numFmtId="0" fontId="65" fillId="4" borderId="68" applyNumberFormat="0" applyAlignment="0" applyProtection="0">
      <alignment vertical="center"/>
    </xf>
    <xf numFmtId="0" fontId="65" fillId="4" borderId="63" applyNumberFormat="0" applyAlignment="0" applyProtection="0">
      <alignment vertical="center"/>
    </xf>
    <xf numFmtId="0" fontId="65" fillId="20" borderId="63" applyNumberFormat="0" applyAlignment="0" applyProtection="0">
      <alignment vertical="center"/>
    </xf>
    <xf numFmtId="0" fontId="65" fillId="4" borderId="63" applyNumberFormat="0" applyAlignment="0" applyProtection="0">
      <alignment vertical="center"/>
    </xf>
    <xf numFmtId="0" fontId="3" fillId="12" borderId="64" applyNumberFormat="0" applyFont="0" applyAlignment="0" applyProtection="0">
      <alignment vertical="center"/>
    </xf>
    <xf numFmtId="0" fontId="66" fillId="9" borderId="67" applyNumberFormat="0" applyAlignment="0" applyProtection="0">
      <alignment vertical="center"/>
    </xf>
    <xf numFmtId="0" fontId="56" fillId="4" borderId="67" applyNumberFormat="0" applyAlignment="0" applyProtection="0">
      <alignment vertical="center"/>
    </xf>
    <xf numFmtId="0" fontId="3" fillId="12" borderId="69" applyNumberFormat="0" applyFont="0" applyAlignment="0" applyProtection="0">
      <alignment vertical="center"/>
    </xf>
    <xf numFmtId="0" fontId="66" fillId="8" borderId="67" applyNumberFormat="0" applyAlignment="0" applyProtection="0">
      <alignment vertical="center"/>
    </xf>
    <xf numFmtId="0" fontId="66" fillId="9" borderId="67" applyNumberFormat="0" applyAlignment="0" applyProtection="0">
      <alignment vertical="center"/>
    </xf>
    <xf numFmtId="0" fontId="3" fillId="13" borderId="69" applyNumberFormat="0" applyFont="0" applyAlignment="0" applyProtection="0">
      <alignment vertical="center"/>
    </xf>
    <xf numFmtId="0" fontId="56" fillId="20" borderId="67" applyNumberFormat="0" applyAlignment="0" applyProtection="0">
      <alignment vertical="center"/>
    </xf>
    <xf numFmtId="0" fontId="13" fillId="12" borderId="69" applyNumberFormat="0" applyFont="0" applyAlignment="0" applyProtection="0">
      <alignment vertical="center"/>
    </xf>
    <xf numFmtId="0" fontId="65" fillId="4" borderId="63" applyNumberFormat="0" applyAlignment="0" applyProtection="0">
      <alignment vertical="center"/>
    </xf>
    <xf numFmtId="0" fontId="66" fillId="9" borderId="67" applyNumberFormat="0" applyAlignment="0" applyProtection="0">
      <alignment vertical="center"/>
    </xf>
    <xf numFmtId="0" fontId="65" fillId="4" borderId="63" applyNumberFormat="0" applyAlignment="0" applyProtection="0">
      <alignment vertical="center"/>
    </xf>
    <xf numFmtId="0" fontId="56" fillId="20" borderId="67" applyNumberFormat="0" applyAlignment="0" applyProtection="0">
      <alignment vertical="center"/>
    </xf>
    <xf numFmtId="0" fontId="66" fillId="8" borderId="67" applyNumberFormat="0" applyAlignment="0" applyProtection="0">
      <alignment vertical="center"/>
    </xf>
    <xf numFmtId="0" fontId="3" fillId="12" borderId="69" applyNumberFormat="0" applyFon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4" borderId="63" applyNumberFormat="0" applyAlignment="0" applyProtection="0">
      <alignment vertical="center"/>
    </xf>
    <xf numFmtId="0" fontId="65" fillId="4" borderId="63" applyNumberFormat="0" applyAlignment="0" applyProtection="0">
      <alignment vertical="center"/>
    </xf>
    <xf numFmtId="0" fontId="65" fillId="4" borderId="63" applyNumberFormat="0" applyAlignment="0" applyProtection="0">
      <alignment vertical="center"/>
    </xf>
    <xf numFmtId="0" fontId="65" fillId="4" borderId="63" applyNumberFormat="0" applyAlignment="0" applyProtection="0">
      <alignment vertical="center"/>
    </xf>
    <xf numFmtId="0" fontId="65" fillId="4" borderId="63" applyNumberFormat="0" applyAlignment="0" applyProtection="0">
      <alignment vertical="center"/>
    </xf>
    <xf numFmtId="0" fontId="65" fillId="20" borderId="63" applyNumberFormat="0" applyAlignment="0" applyProtection="0">
      <alignment vertical="center"/>
    </xf>
    <xf numFmtId="0" fontId="65" fillId="4"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5" fillId="20" borderId="63"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66" fillId="8" borderId="62" applyNumberFormat="0" applyAlignment="0" applyProtection="0">
      <alignment vertical="center"/>
    </xf>
    <xf numFmtId="0" fontId="3" fillId="12" borderId="64" applyNumberFormat="0" applyFont="0" applyAlignment="0" applyProtection="0">
      <alignment vertical="center"/>
    </xf>
    <xf numFmtId="0" fontId="13" fillId="12" borderId="64" applyNumberFormat="0" applyFont="0" applyAlignment="0" applyProtection="0">
      <alignment vertical="center"/>
    </xf>
    <xf numFmtId="0" fontId="13" fillId="12" borderId="64" applyNumberFormat="0" applyFont="0" applyAlignment="0" applyProtection="0">
      <alignment vertical="center"/>
    </xf>
    <xf numFmtId="0" fontId="3" fillId="12" borderId="64" applyNumberFormat="0" applyFont="0" applyAlignment="0" applyProtection="0">
      <alignment vertical="center"/>
    </xf>
    <xf numFmtId="0" fontId="1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13" fillId="12" borderId="64" applyNumberFormat="0" applyFont="0" applyAlignment="0" applyProtection="0">
      <alignment vertical="center"/>
    </xf>
    <xf numFmtId="0" fontId="3" fillId="12" borderId="64" applyNumberFormat="0" applyFont="0" applyAlignment="0" applyProtection="0">
      <alignment vertical="center"/>
    </xf>
    <xf numFmtId="0" fontId="1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3" fillId="12" borderId="64" applyNumberFormat="0" applyFont="0" applyAlignment="0" applyProtection="0">
      <alignment vertical="center"/>
    </xf>
    <xf numFmtId="0" fontId="56" fillId="20" borderId="67" applyNumberFormat="0" applyAlignment="0" applyProtection="0">
      <alignment vertical="center"/>
    </xf>
    <xf numFmtId="0" fontId="65" fillId="4" borderId="68" applyNumberFormat="0" applyAlignment="0" applyProtection="0">
      <alignment vertical="center"/>
    </xf>
    <xf numFmtId="189" fontId="45" fillId="0" borderId="70">
      <alignment vertical="center"/>
      <protection locked="0"/>
    </xf>
    <xf numFmtId="1" fontId="45" fillId="0" borderId="70">
      <alignment vertical="center"/>
      <protection locked="0"/>
    </xf>
    <xf numFmtId="0" fontId="65" fillId="4" borderId="68" applyNumberFormat="0" applyAlignment="0" applyProtection="0">
      <alignment vertical="center"/>
    </xf>
    <xf numFmtId="0" fontId="65" fillId="4" borderId="68" applyNumberFormat="0" applyAlignment="0" applyProtection="0">
      <alignment vertical="center"/>
    </xf>
    <xf numFmtId="0" fontId="65" fillId="20" borderId="68" applyNumberFormat="0" applyAlignment="0" applyProtection="0">
      <alignment vertical="center"/>
    </xf>
    <xf numFmtId="0" fontId="56" fillId="20" borderId="67" applyNumberFormat="0" applyAlignment="0" applyProtection="0">
      <alignment vertical="center"/>
    </xf>
    <xf numFmtId="0" fontId="3" fillId="12" borderId="69" applyNumberFormat="0" applyFont="0" applyAlignment="0" applyProtection="0">
      <alignment vertical="center"/>
    </xf>
    <xf numFmtId="0" fontId="3" fillId="12" borderId="69" applyNumberFormat="0" applyFont="0" applyAlignment="0" applyProtection="0">
      <alignment vertical="center"/>
    </xf>
    <xf numFmtId="0" fontId="66" fillId="9" borderId="67" applyNumberFormat="0" applyAlignment="0" applyProtection="0">
      <alignment vertical="center"/>
    </xf>
    <xf numFmtId="0" fontId="13" fillId="13" borderId="69" applyNumberFormat="0" applyFont="0" applyAlignment="0" applyProtection="0">
      <alignment vertical="center"/>
    </xf>
    <xf numFmtId="0" fontId="65" fillId="20" borderId="68" applyNumberFormat="0" applyAlignment="0" applyProtection="0">
      <alignment vertical="center"/>
    </xf>
    <xf numFmtId="0" fontId="65" fillId="4" borderId="68" applyNumberFormat="0" applyAlignment="0" applyProtection="0">
      <alignment vertical="center"/>
    </xf>
    <xf numFmtId="0" fontId="65" fillId="4" borderId="68" applyNumberFormat="0" applyAlignment="0" applyProtection="0">
      <alignment vertical="center"/>
    </xf>
    <xf numFmtId="0" fontId="66" fillId="9" borderId="67" applyNumberFormat="0" applyAlignment="0" applyProtection="0">
      <alignment vertical="center"/>
    </xf>
    <xf numFmtId="0" fontId="66" fillId="8" borderId="67" applyNumberFormat="0" applyAlignment="0" applyProtection="0">
      <alignment vertical="center"/>
    </xf>
    <xf numFmtId="0" fontId="66" fillId="8" borderId="67" applyNumberFormat="0" applyAlignment="0" applyProtection="0">
      <alignment vertical="center"/>
    </xf>
    <xf numFmtId="0" fontId="56" fillId="21" borderId="67" applyNumberFormat="0" applyAlignment="0" applyProtection="0">
      <alignment vertical="center"/>
    </xf>
    <xf numFmtId="0" fontId="56" fillId="21" borderId="67" applyNumberFormat="0" applyAlignment="0" applyProtection="0">
      <alignment vertical="center"/>
    </xf>
    <xf numFmtId="0" fontId="45" fillId="0" borderId="70">
      <alignment horizontal="distributed" vertical="center" wrapText="1"/>
    </xf>
    <xf numFmtId="0" fontId="3" fillId="12" borderId="69" applyNumberFormat="0" applyFont="0" applyAlignment="0" applyProtection="0">
      <alignment vertical="center"/>
    </xf>
    <xf numFmtId="0" fontId="66" fillId="8" borderId="67" applyNumberFormat="0" applyAlignment="0" applyProtection="0">
      <alignment vertical="center"/>
    </xf>
    <xf numFmtId="0" fontId="65" fillId="20" borderId="68" applyNumberFormat="0" applyAlignment="0" applyProtection="0">
      <alignment vertical="center"/>
    </xf>
    <xf numFmtId="0" fontId="56" fillId="20" borderId="67" applyNumberFormat="0" applyAlignment="0" applyProtection="0">
      <alignment vertical="center"/>
    </xf>
    <xf numFmtId="0" fontId="56" fillId="4" borderId="67" applyNumberFormat="0" applyAlignment="0" applyProtection="0">
      <alignment vertical="center"/>
    </xf>
    <xf numFmtId="0" fontId="65" fillId="20" borderId="68" applyNumberFormat="0" applyAlignment="0" applyProtection="0">
      <alignment vertical="center"/>
    </xf>
    <xf numFmtId="0" fontId="3" fillId="12" borderId="69" applyNumberFormat="0" applyFont="0" applyAlignment="0" applyProtection="0">
      <alignment vertical="center"/>
    </xf>
    <xf numFmtId="0" fontId="13" fillId="13" borderId="69" applyNumberFormat="0" applyFont="0" applyAlignment="0" applyProtection="0">
      <alignment vertical="center"/>
    </xf>
    <xf numFmtId="0" fontId="3" fillId="13" borderId="69" applyNumberFormat="0" applyFont="0" applyAlignment="0" applyProtection="0">
      <alignment vertical="center"/>
    </xf>
    <xf numFmtId="0" fontId="66" fillId="9" borderId="67" applyNumberFormat="0" applyAlignment="0" applyProtection="0">
      <alignment vertical="center"/>
    </xf>
    <xf numFmtId="0" fontId="66" fillId="9" borderId="67" applyNumberFormat="0" applyAlignment="0" applyProtection="0">
      <alignment vertical="center"/>
    </xf>
    <xf numFmtId="0" fontId="66" fillId="8" borderId="67" applyNumberFormat="0" applyAlignment="0" applyProtection="0">
      <alignment vertical="center"/>
    </xf>
    <xf numFmtId="0" fontId="65" fillId="21" borderId="68" applyNumberFormat="0" applyAlignment="0" applyProtection="0">
      <alignment vertical="center"/>
    </xf>
    <xf numFmtId="0" fontId="56" fillId="5" borderId="67" applyNumberFormat="0" applyAlignment="0" applyProtection="0">
      <alignment vertical="center"/>
    </xf>
    <xf numFmtId="0" fontId="3" fillId="12" borderId="69" applyNumberFormat="0" applyFont="0" applyAlignment="0" applyProtection="0">
      <alignment vertical="center"/>
    </xf>
    <xf numFmtId="0" fontId="65" fillId="20" borderId="68" applyNumberFormat="0" applyAlignment="0" applyProtection="0">
      <alignment vertical="center"/>
    </xf>
    <xf numFmtId="0" fontId="56" fillId="21" borderId="67" applyNumberFormat="0" applyAlignment="0" applyProtection="0">
      <alignment vertical="center"/>
    </xf>
    <xf numFmtId="0" fontId="56" fillId="20" borderId="67" applyNumberFormat="0" applyAlignment="0" applyProtection="0">
      <alignment vertical="center"/>
    </xf>
    <xf numFmtId="0" fontId="55" fillId="0" borderId="65" applyNumberFormat="0" applyFill="0" applyAlignment="0" applyProtection="0">
      <alignment vertical="center"/>
    </xf>
    <xf numFmtId="0" fontId="55" fillId="0" borderId="65" applyNumberFormat="0" applyFill="0" applyAlignment="0" applyProtection="0">
      <alignment vertical="center"/>
    </xf>
    <xf numFmtId="0" fontId="3" fillId="0" borderId="0"/>
    <xf numFmtId="0" fontId="3" fillId="0" borderId="0">
      <alignment vertical="center"/>
    </xf>
  </cellStyleXfs>
  <cellXfs count="382">
    <xf numFmtId="0" fontId="0" fillId="0" borderId="0" xfId="0">
      <alignment vertical="center"/>
    </xf>
    <xf numFmtId="196" fontId="76" fillId="0" borderId="1" xfId="8430" applyNumberFormat="1" applyFont="1" applyFill="1" applyBorder="1" applyAlignment="1">
      <alignment horizontal="center" vertical="center" wrapText="1"/>
    </xf>
    <xf numFmtId="10" fontId="30" fillId="0" borderId="50" xfId="2709" applyNumberFormat="1" applyFont="1" applyBorder="1" applyAlignment="1">
      <alignment horizontal="center" vertical="center" wrapText="1"/>
    </xf>
    <xf numFmtId="197" fontId="76" fillId="0" borderId="1" xfId="8430" applyNumberFormat="1" applyFont="1" applyFill="1" applyBorder="1" applyAlignment="1">
      <alignment horizontal="center" vertical="center"/>
    </xf>
    <xf numFmtId="196" fontId="76" fillId="0" borderId="1" xfId="8430" applyNumberFormat="1" applyFont="1" applyFill="1" applyBorder="1" applyAlignment="1">
      <alignment horizontal="left" vertical="center" wrapText="1" indent="2"/>
    </xf>
    <xf numFmtId="0" fontId="93" fillId="0" borderId="41" xfId="2548" applyFont="1" applyFill="1" applyBorder="1" applyAlignment="1">
      <alignment horizontal="left" vertical="center"/>
    </xf>
    <xf numFmtId="0" fontId="8" fillId="0" borderId="1" xfId="1" applyFont="1" applyFill="1" applyBorder="1" applyAlignment="1">
      <alignment horizontal="center" vertical="center"/>
    </xf>
    <xf numFmtId="0" fontId="0" fillId="0" borderId="0" xfId="0">
      <alignment vertical="center"/>
    </xf>
    <xf numFmtId="192" fontId="48" fillId="0" borderId="1" xfId="8430" applyNumberFormat="1" applyFont="1" applyFill="1" applyBorder="1" applyAlignment="1" applyProtection="1">
      <alignment horizontal="right" vertical="center"/>
    </xf>
    <xf numFmtId="197" fontId="76" fillId="0" borderId="1" xfId="8430" applyNumberFormat="1" applyFont="1" applyFill="1" applyBorder="1" applyAlignment="1">
      <alignment horizontal="left" vertical="center"/>
    </xf>
    <xf numFmtId="192" fontId="76" fillId="0" borderId="1" xfId="8430" applyNumberFormat="1" applyFont="1" applyFill="1" applyBorder="1" applyAlignment="1">
      <alignment horizontal="right" vertical="center"/>
    </xf>
    <xf numFmtId="0" fontId="0" fillId="0" borderId="0" xfId="0">
      <alignment vertical="center"/>
    </xf>
    <xf numFmtId="0" fontId="8" fillId="0" borderId="0" xfId="3052" applyFont="1">
      <alignment vertical="center"/>
    </xf>
    <xf numFmtId="10" fontId="6" fillId="0" borderId="0" xfId="3052" applyNumberFormat="1" applyFont="1">
      <alignment vertical="center"/>
    </xf>
    <xf numFmtId="0" fontId="69" fillId="0" borderId="0" xfId="3052" applyFont="1" applyAlignment="1">
      <alignment vertical="center"/>
    </xf>
    <xf numFmtId="190" fontId="6" fillId="0" borderId="0" xfId="3052" applyNumberFormat="1" applyFont="1" applyFill="1">
      <alignment vertical="center"/>
    </xf>
    <xf numFmtId="10" fontId="8" fillId="0" borderId="0" xfId="3052" applyNumberFormat="1" applyFont="1" applyAlignment="1">
      <alignment horizontal="right" vertical="center"/>
    </xf>
    <xf numFmtId="191" fontId="70" fillId="0" borderId="1" xfId="3052" applyNumberFormat="1" applyFont="1" applyBorder="1" applyAlignment="1" applyProtection="1">
      <alignment horizontal="center" vertical="center"/>
      <protection locked="0"/>
    </xf>
    <xf numFmtId="0" fontId="70" fillId="0" borderId="1" xfId="3052" applyFont="1" applyBorder="1" applyAlignment="1">
      <alignment horizontal="center" vertical="center" wrapText="1"/>
    </xf>
    <xf numFmtId="0" fontId="70" fillId="0" borderId="1" xfId="3052" applyFont="1" applyFill="1" applyBorder="1" applyAlignment="1">
      <alignment horizontal="center" vertical="center"/>
    </xf>
    <xf numFmtId="10" fontId="70" fillId="0" borderId="1" xfId="3052" applyNumberFormat="1" applyFont="1" applyBorder="1" applyAlignment="1">
      <alignment horizontal="center" vertical="center" wrapText="1"/>
    </xf>
    <xf numFmtId="191" fontId="70" fillId="0" borderId="1" xfId="3052" applyNumberFormat="1" applyFont="1" applyBorder="1" applyProtection="1">
      <alignment vertical="center"/>
      <protection locked="0"/>
    </xf>
    <xf numFmtId="192" fontId="70" fillId="0" borderId="1" xfId="4045" applyNumberFormat="1" applyFont="1" applyBorder="1" applyProtection="1">
      <alignment vertical="center"/>
      <protection locked="0"/>
    </xf>
    <xf numFmtId="192" fontId="70" fillId="0" borderId="1" xfId="4045" applyNumberFormat="1" applyFont="1" applyFill="1" applyBorder="1" applyProtection="1">
      <alignment vertical="center"/>
      <protection locked="0"/>
    </xf>
    <xf numFmtId="10" fontId="70" fillId="0" borderId="1" xfId="3052" applyNumberFormat="1" applyFont="1" applyBorder="1">
      <alignment vertical="center"/>
    </xf>
    <xf numFmtId="191" fontId="45" fillId="0" borderId="1" xfId="3052" applyNumberFormat="1" applyFont="1" applyBorder="1" applyProtection="1">
      <alignment vertical="center"/>
      <protection locked="0"/>
    </xf>
    <xf numFmtId="192" fontId="45" fillId="0" borderId="1" xfId="4045" applyNumberFormat="1" applyFont="1" applyBorder="1" applyProtection="1">
      <alignment vertical="center"/>
      <protection locked="0"/>
    </xf>
    <xf numFmtId="192" fontId="45" fillId="0" borderId="1" xfId="4045" applyNumberFormat="1" applyFont="1" applyFill="1" applyBorder="1" applyProtection="1">
      <alignment vertical="center"/>
      <protection locked="0"/>
    </xf>
    <xf numFmtId="10" fontId="45" fillId="0" borderId="1" xfId="3052" applyNumberFormat="1" applyFont="1" applyBorder="1">
      <alignment vertical="center"/>
    </xf>
    <xf numFmtId="191" fontId="45" fillId="0" borderId="1" xfId="3052" applyNumberFormat="1" applyFont="1" applyFill="1" applyBorder="1" applyProtection="1">
      <alignment vertical="center"/>
      <protection locked="0"/>
    </xf>
    <xf numFmtId="10" fontId="45" fillId="50" borderId="1" xfId="3052" applyNumberFormat="1" applyFont="1" applyFill="1" applyBorder="1">
      <alignment vertical="center"/>
    </xf>
    <xf numFmtId="192" fontId="45" fillId="0" borderId="19" xfId="4045" applyNumberFormat="1" applyFont="1" applyBorder="1" applyProtection="1">
      <alignment vertical="center"/>
      <protection locked="0"/>
    </xf>
    <xf numFmtId="192" fontId="45" fillId="0" borderId="19" xfId="4045" applyNumberFormat="1" applyFont="1" applyFill="1" applyBorder="1" applyProtection="1">
      <alignment vertical="center"/>
      <protection locked="0"/>
    </xf>
    <xf numFmtId="191" fontId="45" fillId="0" borderId="1" xfId="3052" applyNumberFormat="1" applyFont="1" applyFill="1" applyBorder="1" applyAlignment="1" applyProtection="1">
      <alignment horizontal="left" vertical="center" indent="2"/>
      <protection locked="0"/>
    </xf>
    <xf numFmtId="0" fontId="0" fillId="0" borderId="0" xfId="0">
      <alignment vertical="center"/>
    </xf>
    <xf numFmtId="0" fontId="0" fillId="0" borderId="0" xfId="2709" applyFont="1" applyFill="1" applyAlignment="1">
      <alignment vertical="center"/>
    </xf>
    <xf numFmtId="0" fontId="72" fillId="0" borderId="0" xfId="2709" applyFont="1" applyFill="1" applyAlignment="1">
      <alignment horizontal="center" vertical="center"/>
    </xf>
    <xf numFmtId="10" fontId="3" fillId="0" borderId="0" xfId="2709" applyNumberFormat="1" applyAlignment="1">
      <alignment horizontal="right" vertical="center"/>
    </xf>
    <xf numFmtId="191" fontId="70" fillId="0" borderId="1" xfId="2709" applyNumberFormat="1" applyFont="1" applyBorder="1" applyAlignment="1" applyProtection="1">
      <alignment horizontal="center" vertical="center"/>
      <protection locked="0"/>
    </xf>
    <xf numFmtId="0" fontId="70" fillId="0" borderId="1" xfId="2709" applyFont="1" applyBorder="1" applyAlignment="1">
      <alignment horizontal="center" vertical="center" wrapText="1"/>
    </xf>
    <xf numFmtId="0" fontId="70" fillId="0" borderId="1" xfId="2709" applyFont="1" applyBorder="1" applyAlignment="1">
      <alignment horizontal="center" vertical="center"/>
    </xf>
    <xf numFmtId="10" fontId="70" fillId="0" borderId="1" xfId="2709" applyNumberFormat="1" applyFont="1" applyBorder="1" applyAlignment="1">
      <alignment horizontal="center" vertical="center" wrapText="1"/>
    </xf>
    <xf numFmtId="0" fontId="45" fillId="0" borderId="1" xfId="2709" applyFont="1" applyFill="1" applyBorder="1" applyAlignment="1">
      <alignment vertical="center"/>
    </xf>
    <xf numFmtId="3" fontId="45" fillId="0" borderId="1" xfId="4045" applyNumberFormat="1" applyFont="1" applyBorder="1" applyProtection="1">
      <alignment vertical="center"/>
      <protection locked="0"/>
    </xf>
    <xf numFmtId="10" fontId="45" fillId="0" borderId="1" xfId="2709" applyNumberFormat="1" applyFont="1" applyBorder="1">
      <alignment vertical="center"/>
    </xf>
    <xf numFmtId="0" fontId="70" fillId="0" borderId="1" xfId="2709" applyFont="1" applyFill="1" applyBorder="1" applyAlignment="1">
      <alignment horizontal="center" vertical="center"/>
    </xf>
    <xf numFmtId="3" fontId="70" fillId="0" borderId="1" xfId="4045" applyNumberFormat="1" applyFont="1" applyBorder="1" applyProtection="1">
      <alignment vertical="center"/>
      <protection locked="0"/>
    </xf>
    <xf numFmtId="0" fontId="70" fillId="0" borderId="1" xfId="2709" applyFont="1" applyFill="1" applyBorder="1" applyAlignment="1">
      <alignment vertical="center"/>
    </xf>
    <xf numFmtId="0" fontId="70" fillId="0" borderId="1" xfId="4045" applyNumberFormat="1" applyFont="1" applyBorder="1" applyProtection="1">
      <alignment vertical="center"/>
      <protection locked="0"/>
    </xf>
    <xf numFmtId="0" fontId="45" fillId="50" borderId="1" xfId="2709" applyFont="1" applyFill="1" applyBorder="1" applyAlignment="1">
      <alignment vertical="center"/>
    </xf>
    <xf numFmtId="0" fontId="45" fillId="0" borderId="1" xfId="4045" applyNumberFormat="1" applyFont="1" applyBorder="1" applyProtection="1">
      <alignment vertical="center"/>
      <protection locked="0"/>
    </xf>
    <xf numFmtId="10" fontId="70" fillId="0" borderId="1" xfId="2709" applyNumberFormat="1" applyFont="1" applyBorder="1">
      <alignment vertical="center"/>
    </xf>
    <xf numFmtId="0" fontId="0" fillId="0" borderId="0" xfId="0">
      <alignment vertical="center"/>
    </xf>
    <xf numFmtId="191" fontId="70" fillId="0" borderId="41" xfId="2709" applyNumberFormat="1" applyFont="1" applyBorder="1" applyAlignment="1" applyProtection="1">
      <alignment horizontal="center" vertical="center"/>
      <protection locked="0"/>
    </xf>
    <xf numFmtId="10" fontId="70" fillId="0" borderId="41" xfId="2709" applyNumberFormat="1" applyFont="1" applyBorder="1" applyAlignment="1">
      <alignment horizontal="center" vertical="center" wrapText="1"/>
    </xf>
    <xf numFmtId="0" fontId="70" fillId="0" borderId="41" xfId="2709" applyFont="1" applyFill="1" applyBorder="1" applyAlignment="1">
      <alignment horizontal="center" vertical="center"/>
    </xf>
    <xf numFmtId="0" fontId="3" fillId="0" borderId="0" xfId="2709" applyFill="1">
      <alignment vertical="center"/>
    </xf>
    <xf numFmtId="0" fontId="3" fillId="0" borderId="41" xfId="2709" applyFill="1" applyBorder="1">
      <alignment vertical="center"/>
    </xf>
    <xf numFmtId="10" fontId="45" fillId="0" borderId="0" xfId="2709" applyNumberFormat="1" applyFont="1" applyFill="1" applyAlignment="1">
      <alignment horizontal="right" vertical="center"/>
    </xf>
    <xf numFmtId="0" fontId="76" fillId="0" borderId="41" xfId="2709" applyFont="1" applyBorder="1" applyAlignment="1" applyProtection="1">
      <alignment horizontal="center" vertical="center"/>
      <protection locked="0"/>
    </xf>
    <xf numFmtId="3" fontId="77" fillId="0" borderId="41" xfId="2637" applyNumberFormat="1" applyFont="1" applyBorder="1">
      <alignment vertical="center"/>
    </xf>
    <xf numFmtId="0" fontId="78" fillId="0" borderId="41" xfId="2548" applyFont="1" applyFill="1" applyBorder="1" applyAlignment="1">
      <alignment horizontal="left" vertical="center"/>
    </xf>
    <xf numFmtId="3" fontId="78" fillId="0" borderId="41" xfId="2637" applyNumberFormat="1" applyFont="1" applyBorder="1">
      <alignment vertical="center"/>
    </xf>
    <xf numFmtId="10" fontId="45" fillId="0" borderId="41" xfId="2709" applyNumberFormat="1" applyFont="1" applyBorder="1" applyAlignment="1">
      <alignment horizontal="center" vertical="center" wrapText="1"/>
    </xf>
    <xf numFmtId="0" fontId="79" fillId="0" borderId="41" xfId="2548" applyFont="1" applyFill="1" applyBorder="1" applyAlignment="1">
      <alignment horizontal="left" vertical="center"/>
    </xf>
    <xf numFmtId="3" fontId="79" fillId="0" borderId="41" xfId="2637" applyNumberFormat="1" applyFont="1" applyBorder="1">
      <alignment vertical="center"/>
    </xf>
    <xf numFmtId="3" fontId="78" fillId="0" borderId="42" xfId="2637" applyNumberFormat="1" applyFont="1" applyBorder="1">
      <alignment vertical="center"/>
    </xf>
    <xf numFmtId="3" fontId="0" fillId="0" borderId="0" xfId="0" applyNumberFormat="1">
      <alignment vertical="center"/>
    </xf>
    <xf numFmtId="192" fontId="76" fillId="0" borderId="1" xfId="8430" applyNumberFormat="1" applyFont="1" applyFill="1" applyBorder="1" applyAlignment="1" applyProtection="1">
      <alignment horizontal="right" vertical="center"/>
    </xf>
    <xf numFmtId="196" fontId="76" fillId="0" borderId="1" xfId="8430" applyNumberFormat="1" applyFont="1" applyFill="1" applyBorder="1" applyAlignment="1">
      <alignment horizontal="left" vertical="center" wrapText="1"/>
    </xf>
    <xf numFmtId="3" fontId="93" fillId="0" borderId="50" xfId="4045" applyNumberFormat="1" applyFont="1" applyBorder="1" applyProtection="1">
      <alignment vertical="center"/>
      <protection locked="0"/>
    </xf>
    <xf numFmtId="0" fontId="93" fillId="0" borderId="50" xfId="4959" applyFont="1" applyBorder="1" applyAlignment="1">
      <alignment horizontal="left" vertical="center" wrapText="1"/>
    </xf>
    <xf numFmtId="0" fontId="0" fillId="0" borderId="0" xfId="0">
      <alignment vertical="center"/>
    </xf>
    <xf numFmtId="0" fontId="3" fillId="0" borderId="0" xfId="2709" applyFill="1">
      <alignment vertical="center"/>
    </xf>
    <xf numFmtId="0" fontId="3" fillId="0" borderId="50" xfId="2709" applyFill="1" applyBorder="1">
      <alignment vertical="center"/>
    </xf>
    <xf numFmtId="0" fontId="48" fillId="0" borderId="0" xfId="2709" applyNumberFormat="1" applyFont="1" applyFill="1" applyAlignment="1" applyProtection="1">
      <alignment horizontal="right" vertical="center"/>
    </xf>
    <xf numFmtId="10" fontId="45" fillId="0" borderId="0" xfId="2709" applyNumberFormat="1" applyFont="1" applyFill="1" applyAlignment="1">
      <alignment horizontal="right" vertical="center"/>
    </xf>
    <xf numFmtId="0" fontId="80" fillId="0" borderId="50" xfId="2629" applyFont="1" applyFill="1" applyBorder="1" applyAlignment="1">
      <alignment horizontal="center" vertical="center" wrapText="1"/>
    </xf>
    <xf numFmtId="0" fontId="81" fillId="0" borderId="50" xfId="2709" applyFont="1" applyBorder="1" applyAlignment="1">
      <alignment horizontal="center" vertical="center"/>
    </xf>
    <xf numFmtId="10" fontId="81" fillId="0" borderId="50" xfId="2709" applyNumberFormat="1" applyFont="1" applyBorder="1" applyAlignment="1">
      <alignment horizontal="center" vertical="center" wrapText="1"/>
    </xf>
    <xf numFmtId="0" fontId="77" fillId="0" borderId="50" xfId="2629" applyFont="1" applyFill="1" applyBorder="1" applyAlignment="1">
      <alignment horizontal="center" vertical="center" wrapText="1"/>
    </xf>
    <xf numFmtId="3" fontId="82" fillId="0" borderId="50" xfId="4045" applyNumberFormat="1" applyFont="1" applyBorder="1" applyProtection="1">
      <alignment vertical="center"/>
      <protection locked="0"/>
    </xf>
    <xf numFmtId="0" fontId="79" fillId="0" borderId="50" xfId="4959" applyFont="1" applyBorder="1" applyAlignment="1">
      <alignment horizontal="left" vertical="center" wrapText="1"/>
    </xf>
    <xf numFmtId="3" fontId="79" fillId="0" borderId="50" xfId="4045" applyNumberFormat="1" applyFont="1" applyBorder="1" applyProtection="1">
      <alignment vertical="center"/>
      <protection locked="0"/>
    </xf>
    <xf numFmtId="10" fontId="73" fillId="0" borderId="50" xfId="2709" applyNumberFormat="1" applyFont="1" applyBorder="1" applyAlignment="1">
      <alignment horizontal="center" vertical="center" wrapText="1"/>
    </xf>
    <xf numFmtId="0" fontId="83" fillId="0" borderId="50" xfId="2709" applyFont="1" applyFill="1" applyBorder="1" applyAlignment="1">
      <alignment vertical="center" wrapText="1"/>
    </xf>
    <xf numFmtId="3" fontId="0" fillId="0" borderId="0" xfId="0" applyNumberFormat="1">
      <alignment vertical="center"/>
    </xf>
    <xf numFmtId="0" fontId="0" fillId="0" borderId="0" xfId="0">
      <alignment vertical="center"/>
    </xf>
    <xf numFmtId="0" fontId="85" fillId="0" borderId="0" xfId="2548" applyFont="1" applyFill="1"/>
    <xf numFmtId="0" fontId="13" fillId="0" borderId="0" xfId="2548" applyFont="1" applyFill="1" applyAlignment="1">
      <alignment horizontal="right"/>
    </xf>
    <xf numFmtId="0" fontId="55" fillId="0" borderId="43" xfId="2548" applyFont="1" applyFill="1" applyBorder="1" applyAlignment="1">
      <alignment horizontal="center" vertical="center" shrinkToFit="1"/>
    </xf>
    <xf numFmtId="0" fontId="55" fillId="0" borderId="44" xfId="2548" applyFont="1" applyFill="1" applyBorder="1" applyAlignment="1">
      <alignment horizontal="center" vertical="center" shrinkToFit="1"/>
    </xf>
    <xf numFmtId="0" fontId="55" fillId="0" borderId="53" xfId="2548" applyFont="1" applyFill="1" applyBorder="1" applyAlignment="1">
      <alignment horizontal="left" vertical="center" shrinkToFit="1"/>
    </xf>
    <xf numFmtId="4" fontId="13" fillId="0" borderId="54" xfId="2548" applyNumberFormat="1" applyFont="1" applyFill="1" applyBorder="1" applyAlignment="1">
      <alignment horizontal="right" vertical="center" shrinkToFit="1"/>
    </xf>
    <xf numFmtId="0" fontId="13" fillId="0" borderId="53" xfId="2548" applyFont="1" applyFill="1" applyBorder="1" applyAlignment="1">
      <alignment horizontal="left" vertical="center" shrinkToFit="1"/>
    </xf>
    <xf numFmtId="0" fontId="13" fillId="0" borderId="54" xfId="2548" applyFont="1" applyFill="1" applyBorder="1" applyAlignment="1">
      <alignment horizontal="center" vertical="center" shrinkToFit="1"/>
    </xf>
    <xf numFmtId="3" fontId="13" fillId="0" borderId="54" xfId="2548" applyNumberFormat="1" applyFont="1" applyFill="1" applyBorder="1" applyAlignment="1">
      <alignment horizontal="right" vertical="center" shrinkToFit="1"/>
    </xf>
    <xf numFmtId="0" fontId="86" fillId="0" borderId="33" xfId="3122" applyFont="1" applyFill="1" applyBorder="1">
      <alignment vertical="center"/>
    </xf>
    <xf numFmtId="0" fontId="0" fillId="0" borderId="0" xfId="0">
      <alignment vertical="center"/>
    </xf>
    <xf numFmtId="191" fontId="70" fillId="0" borderId="19" xfId="2709" applyNumberFormat="1" applyFont="1" applyBorder="1" applyAlignment="1" applyProtection="1">
      <alignment horizontal="center" vertical="center"/>
      <protection locked="0"/>
    </xf>
    <xf numFmtId="0" fontId="73" fillId="0" borderId="0" xfId="4955" applyFont="1"/>
    <xf numFmtId="0" fontId="72" fillId="0" borderId="0" xfId="4955" applyFont="1"/>
    <xf numFmtId="10" fontId="73" fillId="0" borderId="0" xfId="4954" applyNumberFormat="1" applyFont="1" applyAlignment="1">
      <alignment horizontal="right" vertical="center"/>
    </xf>
    <xf numFmtId="0" fontId="70" fillId="0" borderId="19" xfId="2709" applyFont="1" applyBorder="1" applyAlignment="1">
      <alignment horizontal="center" vertical="center" wrapText="1"/>
    </xf>
    <xf numFmtId="0" fontId="70" fillId="0" borderId="19" xfId="2709" applyFont="1" applyBorder="1" applyAlignment="1">
      <alignment horizontal="center" vertical="center"/>
    </xf>
    <xf numFmtId="10" fontId="70" fillId="0" borderId="19" xfId="2709" applyNumberFormat="1" applyFont="1" applyBorder="1" applyAlignment="1">
      <alignment horizontal="center" vertical="center" wrapText="1"/>
    </xf>
    <xf numFmtId="3" fontId="48" fillId="0" borderId="19" xfId="4045" applyNumberFormat="1" applyFont="1" applyBorder="1" applyProtection="1">
      <alignment vertical="center"/>
      <protection locked="0"/>
    </xf>
    <xf numFmtId="10" fontId="75" fillId="0" borderId="19" xfId="2572" applyNumberFormat="1" applyFont="1" applyBorder="1" applyAlignment="1">
      <alignment horizontal="center" vertical="center" wrapText="1"/>
    </xf>
    <xf numFmtId="0" fontId="45" fillId="0" borderId="19" xfId="4957" applyFont="1" applyFill="1" applyBorder="1" applyAlignment="1" applyProtection="1">
      <alignment vertical="center"/>
      <protection locked="0"/>
    </xf>
    <xf numFmtId="0" fontId="45" fillId="50" borderId="19" xfId="4957" applyFont="1" applyFill="1" applyBorder="1" applyAlignment="1" applyProtection="1">
      <alignment vertical="center"/>
      <protection locked="0"/>
    </xf>
    <xf numFmtId="0" fontId="70" fillId="0" borderId="19" xfId="4957" applyFont="1" applyFill="1" applyBorder="1" applyAlignment="1" applyProtection="1">
      <alignment horizontal="center" vertical="center"/>
      <protection locked="0"/>
    </xf>
    <xf numFmtId="3" fontId="76" fillId="0" borderId="19" xfId="4045" applyNumberFormat="1" applyFont="1" applyBorder="1" applyProtection="1">
      <alignment vertical="center"/>
      <protection locked="0"/>
    </xf>
    <xf numFmtId="0" fontId="70" fillId="0" borderId="19" xfId="4957" applyFont="1" applyFill="1" applyBorder="1" applyAlignment="1" applyProtection="1">
      <alignment horizontal="left" vertical="center"/>
      <protection locked="0"/>
    </xf>
    <xf numFmtId="0" fontId="76" fillId="0" borderId="19" xfId="4045" applyNumberFormat="1" applyFont="1" applyBorder="1" applyProtection="1">
      <alignment vertical="center"/>
      <protection locked="0"/>
    </xf>
    <xf numFmtId="0" fontId="48" fillId="0" borderId="19" xfId="4045" applyNumberFormat="1" applyFont="1" applyBorder="1" applyProtection="1">
      <alignment vertical="center"/>
      <protection locked="0"/>
    </xf>
    <xf numFmtId="0" fontId="0" fillId="0" borderId="1" xfId="0" applyBorder="1" applyAlignment="1">
      <alignment horizontal="center" vertical="center"/>
    </xf>
    <xf numFmtId="0" fontId="0" fillId="0" borderId="0" xfId="0">
      <alignment vertical="center"/>
    </xf>
    <xf numFmtId="10" fontId="45" fillId="0" borderId="19" xfId="2709" applyNumberFormat="1" applyFont="1" applyBorder="1">
      <alignment vertical="center"/>
    </xf>
    <xf numFmtId="191" fontId="70" fillId="0" borderId="19" xfId="2709" applyNumberFormat="1" applyFont="1" applyBorder="1" applyAlignment="1" applyProtection="1">
      <alignment horizontal="center" vertical="center"/>
      <protection locked="0"/>
    </xf>
    <xf numFmtId="0" fontId="70" fillId="0" borderId="19" xfId="2709" applyFont="1" applyBorder="1" applyAlignment="1">
      <alignment horizontal="center" vertical="center"/>
    </xf>
    <xf numFmtId="10" fontId="70" fillId="0" borderId="19" xfId="2709" applyNumberFormat="1" applyFont="1" applyBorder="1" applyAlignment="1">
      <alignment horizontal="center" vertical="center" wrapText="1"/>
    </xf>
    <xf numFmtId="3" fontId="48" fillId="0" borderId="19" xfId="4045" applyNumberFormat="1" applyFont="1" applyBorder="1" applyProtection="1">
      <alignment vertical="center"/>
      <protection locked="0"/>
    </xf>
    <xf numFmtId="3" fontId="76" fillId="0" borderId="19" xfId="4045" applyNumberFormat="1" applyFont="1" applyBorder="1" applyProtection="1">
      <alignment vertical="center"/>
      <protection locked="0"/>
    </xf>
    <xf numFmtId="0" fontId="76" fillId="0" borderId="19" xfId="4045" applyNumberFormat="1" applyFont="1" applyBorder="1" applyProtection="1">
      <alignment vertical="center"/>
      <protection locked="0"/>
    </xf>
    <xf numFmtId="0" fontId="48" fillId="0" borderId="19" xfId="4045" applyNumberFormat="1" applyFont="1" applyBorder="1" applyProtection="1">
      <alignment vertical="center"/>
      <protection locked="0"/>
    </xf>
    <xf numFmtId="0" fontId="8" fillId="4" borderId="0" xfId="4956" applyFont="1" applyFill="1" applyProtection="1">
      <protection locked="0"/>
    </xf>
    <xf numFmtId="1" fontId="69" fillId="4" borderId="0" xfId="4956" applyNumberFormat="1" applyFont="1" applyFill="1" applyAlignment="1" applyProtection="1">
      <alignment vertical="top"/>
    </xf>
    <xf numFmtId="0" fontId="69" fillId="4" borderId="0" xfId="4956" applyFont="1" applyFill="1" applyAlignment="1" applyProtection="1">
      <alignment vertical="top"/>
      <protection locked="0"/>
    </xf>
    <xf numFmtId="10" fontId="69" fillId="4" borderId="0" xfId="4956" applyNumberFormat="1" applyFont="1" applyFill="1" applyAlignment="1" applyProtection="1">
      <alignment vertical="top"/>
      <protection locked="0"/>
    </xf>
    <xf numFmtId="10" fontId="73" fillId="4" borderId="0" xfId="4956" applyNumberFormat="1" applyFont="1" applyFill="1" applyAlignment="1" applyProtection="1">
      <alignment horizontal="right" vertical="center"/>
      <protection locked="0"/>
    </xf>
    <xf numFmtId="0" fontId="74" fillId="0" borderId="19" xfId="2534" applyFont="1" applyBorder="1" applyAlignment="1">
      <alignment vertical="center"/>
    </xf>
    <xf numFmtId="0" fontId="70" fillId="0" borderId="19" xfId="4958" applyFont="1" applyBorder="1" applyAlignment="1">
      <alignment horizontal="center" vertical="center"/>
    </xf>
    <xf numFmtId="0" fontId="70" fillId="0" borderId="19" xfId="4958" applyFont="1" applyBorder="1" applyAlignment="1">
      <alignment vertical="center"/>
    </xf>
    <xf numFmtId="0" fontId="45" fillId="0" borderId="19" xfId="4958" applyFont="1" applyBorder="1" applyAlignment="1">
      <alignment vertical="center"/>
    </xf>
    <xf numFmtId="0" fontId="0" fillId="0" borderId="0" xfId="0">
      <alignment vertical="center"/>
    </xf>
    <xf numFmtId="0" fontId="81" fillId="50" borderId="1" xfId="2572" applyFont="1" applyFill="1" applyBorder="1" applyAlignment="1">
      <alignment horizontal="center" vertical="center" wrapText="1"/>
    </xf>
    <xf numFmtId="0" fontId="88" fillId="50" borderId="0" xfId="3039" applyFont="1" applyFill="1" applyBorder="1" applyAlignment="1">
      <alignment vertical="center" wrapText="1"/>
    </xf>
    <xf numFmtId="0" fontId="74" fillId="50" borderId="0" xfId="3039" applyFont="1" applyFill="1" applyBorder="1" applyAlignment="1">
      <alignment horizontal="center" vertical="center"/>
    </xf>
    <xf numFmtId="0" fontId="91" fillId="50" borderId="0" xfId="3039" applyFont="1" applyFill="1" applyBorder="1" applyAlignment="1">
      <alignment horizontal="right" vertical="center" wrapText="1"/>
    </xf>
    <xf numFmtId="0" fontId="81" fillId="50" borderId="1" xfId="3039" applyFont="1" applyFill="1" applyBorder="1" applyAlignment="1">
      <alignment horizontal="center" vertical="center" wrapText="1"/>
    </xf>
    <xf numFmtId="194" fontId="90" fillId="0" borderId="1" xfId="2572" applyNumberFormat="1" applyFont="1" applyFill="1" applyBorder="1" applyAlignment="1">
      <alignment horizontal="center" vertical="center" wrapText="1"/>
    </xf>
    <xf numFmtId="194" fontId="89" fillId="0" borderId="1" xfId="2572" applyNumberFormat="1" applyFont="1" applyFill="1" applyBorder="1" applyAlignment="1">
      <alignment horizontal="center" vertical="center" wrapText="1"/>
    </xf>
    <xf numFmtId="0" fontId="0" fillId="0" borderId="1" xfId="0" applyBorder="1">
      <alignment vertical="center"/>
    </xf>
    <xf numFmtId="0" fontId="0" fillId="0" borderId="0" xfId="0">
      <alignment vertical="center"/>
    </xf>
    <xf numFmtId="0" fontId="3" fillId="0" borderId="0" xfId="2709">
      <alignment vertical="center"/>
    </xf>
    <xf numFmtId="0" fontId="88" fillId="50" borderId="0" xfId="2572" applyFont="1" applyFill="1" applyBorder="1" applyAlignment="1">
      <alignment vertical="center" wrapText="1"/>
    </xf>
    <xf numFmtId="0" fontId="74" fillId="50" borderId="0" xfId="2572" applyFont="1" applyFill="1" applyBorder="1" applyAlignment="1">
      <alignment horizontal="center" vertical="center"/>
    </xf>
    <xf numFmtId="0" fontId="89" fillId="50" borderId="0" xfId="2572" applyFont="1" applyFill="1" applyBorder="1" applyAlignment="1">
      <alignment horizontal="right" vertical="center" wrapText="1"/>
    </xf>
    <xf numFmtId="0" fontId="55" fillId="0" borderId="1" xfId="2612" applyNumberFormat="1" applyFont="1" applyFill="1" applyBorder="1" applyAlignment="1" applyProtection="1">
      <alignment horizontal="center" vertical="center" wrapText="1"/>
    </xf>
    <xf numFmtId="0" fontId="81" fillId="50" borderId="1" xfId="2572" applyFont="1" applyFill="1" applyBorder="1" applyAlignment="1">
      <alignment horizontal="center" vertical="center" wrapText="1"/>
    </xf>
    <xf numFmtId="194" fontId="90" fillId="50" borderId="1" xfId="2572" applyNumberFormat="1" applyFont="1" applyFill="1" applyBorder="1" applyAlignment="1">
      <alignment horizontal="center" vertical="center" wrapText="1"/>
    </xf>
    <xf numFmtId="194" fontId="89" fillId="50" borderId="1" xfId="2572" applyNumberFormat="1" applyFont="1" applyFill="1" applyBorder="1" applyAlignment="1">
      <alignment horizontal="center" vertical="center" wrapText="1"/>
    </xf>
    <xf numFmtId="194" fontId="92" fillId="50" borderId="1" xfId="2572" applyNumberFormat="1" applyFont="1" applyFill="1" applyBorder="1" applyAlignment="1">
      <alignment horizontal="center" vertical="center" wrapText="1"/>
    </xf>
    <xf numFmtId="0" fontId="95" fillId="0" borderId="0" xfId="2614" applyNumberFormat="1" applyFont="1" applyFill="1" applyBorder="1" applyAlignment="1" applyProtection="1"/>
    <xf numFmtId="0" fontId="3" fillId="0" borderId="0" xfId="2614"/>
    <xf numFmtId="0" fontId="3" fillId="0" borderId="0" xfId="2614" applyFont="1" applyAlignment="1">
      <alignment horizontal="right"/>
    </xf>
    <xf numFmtId="0" fontId="13" fillId="0" borderId="70" xfId="2612" applyNumberFormat="1" applyFont="1" applyFill="1" applyBorder="1" applyAlignment="1" applyProtection="1">
      <alignment horizontal="left" vertical="center" wrapText="1"/>
    </xf>
    <xf numFmtId="3" fontId="45" fillId="0" borderId="70" xfId="2572" applyNumberFormat="1" applyFont="1" applyBorder="1" applyAlignment="1">
      <alignment horizontal="center" vertical="center" wrapText="1"/>
    </xf>
    <xf numFmtId="198" fontId="45" fillId="0" borderId="70" xfId="2232" applyNumberFormat="1" applyFont="1" applyBorder="1" applyAlignment="1">
      <alignment horizontal="center" vertical="center" wrapText="1"/>
    </xf>
    <xf numFmtId="0" fontId="3" fillId="0" borderId="70" xfId="9362" applyBorder="1" applyAlignment="1">
      <alignment horizontal="center" vertical="center" wrapText="1"/>
    </xf>
    <xf numFmtId="3" fontId="45" fillId="0" borderId="70" xfId="9362" applyNumberFormat="1" applyFont="1" applyBorder="1" applyAlignment="1">
      <alignment horizontal="center" vertical="center" wrapText="1"/>
    </xf>
    <xf numFmtId="192" fontId="45" fillId="0" borderId="70" xfId="9362" applyNumberFormat="1" applyFont="1" applyBorder="1" applyAlignment="1">
      <alignment horizontal="center" vertical="center" wrapText="1"/>
    </xf>
    <xf numFmtId="10" fontId="45" fillId="0" borderId="70" xfId="2232" applyNumberFormat="1" applyFont="1" applyBorder="1" applyAlignment="1">
      <alignment horizontal="center" vertical="center" wrapText="1"/>
    </xf>
    <xf numFmtId="192" fontId="45" fillId="0" borderId="70" xfId="9362" applyNumberFormat="1" applyFont="1" applyFill="1" applyBorder="1" applyAlignment="1">
      <alignment horizontal="center" vertical="center" wrapText="1"/>
    </xf>
    <xf numFmtId="0" fontId="45" fillId="0" borderId="70" xfId="9362" applyFont="1" applyFill="1" applyBorder="1" applyAlignment="1">
      <alignment horizontal="center" vertical="center" wrapText="1"/>
    </xf>
    <xf numFmtId="10" fontId="45" fillId="0" borderId="70" xfId="2232" applyNumberFormat="1" applyFont="1" applyFill="1" applyBorder="1" applyAlignment="1">
      <alignment horizontal="center" vertical="center" wrapText="1"/>
    </xf>
    <xf numFmtId="0" fontId="96" fillId="0" borderId="70" xfId="2612" applyNumberFormat="1" applyFont="1" applyFill="1" applyBorder="1" applyAlignment="1" applyProtection="1">
      <alignment horizontal="left" vertical="center" wrapText="1" indent="1"/>
    </xf>
    <xf numFmtId="0" fontId="13" fillId="0" borderId="70" xfId="2612" applyNumberFormat="1" applyFont="1" applyFill="1" applyBorder="1" applyAlignment="1" applyProtection="1">
      <alignment horizontal="left" vertical="center" wrapText="1" indent="1"/>
    </xf>
    <xf numFmtId="0" fontId="45" fillId="0" borderId="70" xfId="9362" applyFont="1" applyBorder="1" applyAlignment="1">
      <alignment horizontal="center" vertical="center" wrapText="1"/>
    </xf>
    <xf numFmtId="10" fontId="3" fillId="0" borderId="70" xfId="9362" applyNumberFormat="1" applyBorder="1" applyAlignment="1">
      <alignment horizontal="center" vertical="center" wrapText="1"/>
    </xf>
    <xf numFmtId="0" fontId="55" fillId="0" borderId="70" xfId="2612" applyNumberFormat="1" applyFont="1" applyFill="1" applyBorder="1" applyAlignment="1" applyProtection="1">
      <alignment horizontal="center" vertical="center" wrapText="1"/>
    </xf>
    <xf numFmtId="0" fontId="70" fillId="0" borderId="70" xfId="9362" applyFont="1" applyBorder="1" applyAlignment="1">
      <alignment horizontal="center" vertical="center" wrapText="1"/>
    </xf>
    <xf numFmtId="10" fontId="70" fillId="0" borderId="70" xfId="2232" applyNumberFormat="1" applyFont="1" applyBorder="1" applyAlignment="1">
      <alignment horizontal="center" vertical="center" wrapText="1"/>
    </xf>
    <xf numFmtId="10" fontId="7" fillId="0" borderId="70" xfId="9362" applyNumberFormat="1" applyFont="1" applyBorder="1" applyAlignment="1">
      <alignment horizontal="center" vertical="center" wrapText="1"/>
    </xf>
    <xf numFmtId="0" fontId="3" fillId="0" borderId="0" xfId="2614" applyNumberFormat="1" applyFont="1" applyFill="1" applyBorder="1" applyAlignment="1" applyProtection="1"/>
    <xf numFmtId="0" fontId="45" fillId="0" borderId="0" xfId="2614" applyFont="1" applyAlignment="1">
      <alignment horizontal="right" vertical="center"/>
    </xf>
    <xf numFmtId="193" fontId="45" fillId="0" borderId="70" xfId="2572" applyNumberFormat="1" applyFont="1" applyBorder="1" applyAlignment="1">
      <alignment horizontal="center" vertical="center" wrapText="1"/>
    </xf>
    <xf numFmtId="0" fontId="96" fillId="0" borderId="70" xfId="2612" applyNumberFormat="1" applyFont="1" applyFill="1" applyBorder="1" applyAlignment="1" applyProtection="1">
      <alignment horizontal="left" vertical="center" wrapText="1"/>
    </xf>
    <xf numFmtId="199" fontId="45" fillId="0" borderId="70" xfId="2572" applyNumberFormat="1" applyFont="1" applyBorder="1" applyAlignment="1">
      <alignment horizontal="center" vertical="center" wrapText="1"/>
    </xf>
    <xf numFmtId="192" fontId="70" fillId="0" borderId="70" xfId="9362" applyNumberFormat="1" applyFont="1" applyBorder="1" applyAlignment="1">
      <alignment horizontal="center" vertical="center" wrapText="1"/>
    </xf>
    <xf numFmtId="0" fontId="45" fillId="0" borderId="0" xfId="2614" applyFont="1" applyAlignment="1">
      <alignment horizontal="right"/>
    </xf>
    <xf numFmtId="0" fontId="55" fillId="0" borderId="70" xfId="2612" applyNumberFormat="1" applyFont="1" applyFill="1" applyBorder="1" applyAlignment="1" applyProtection="1">
      <alignment horizontal="left" vertical="center" wrapText="1"/>
    </xf>
    <xf numFmtId="193" fontId="55" fillId="0" borderId="70" xfId="2612" applyNumberFormat="1" applyFont="1" applyFill="1" applyBorder="1" applyAlignment="1" applyProtection="1">
      <alignment vertical="center" wrapText="1"/>
    </xf>
    <xf numFmtId="189" fontId="70" fillId="0" borderId="70" xfId="2153" applyNumberFormat="1" applyFont="1" applyFill="1" applyBorder="1" applyAlignment="1" applyProtection="1">
      <alignment vertical="center" wrapText="1"/>
    </xf>
    <xf numFmtId="0" fontId="3" fillId="0" borderId="70" xfId="2612" applyBorder="1" applyAlignment="1"/>
    <xf numFmtId="200" fontId="55" fillId="0" borderId="70" xfId="2612" applyNumberFormat="1" applyFont="1" applyFill="1" applyBorder="1" applyAlignment="1" applyProtection="1">
      <alignment vertical="center" wrapText="1"/>
    </xf>
    <xf numFmtId="49" fontId="45" fillId="0" borderId="70" xfId="5802" applyNumberFormat="1" applyFont="1" applyBorder="1"/>
    <xf numFmtId="49" fontId="45" fillId="50" borderId="70" xfId="5802" applyNumberFormat="1" applyFont="1" applyFill="1" applyBorder="1"/>
    <xf numFmtId="193" fontId="45" fillId="0" borderId="70" xfId="2612" applyNumberFormat="1" applyFont="1" applyFill="1" applyBorder="1" applyAlignment="1"/>
    <xf numFmtId="193" fontId="45" fillId="0" borderId="70" xfId="2612" applyNumberFormat="1" applyFont="1" applyBorder="1" applyAlignment="1"/>
    <xf numFmtId="0" fontId="45" fillId="0" borderId="70" xfId="2612" applyFont="1" applyBorder="1" applyAlignment="1"/>
    <xf numFmtId="193" fontId="73" fillId="0" borderId="70" xfId="2612" applyNumberFormat="1" applyFont="1" applyFill="1" applyBorder="1" applyAlignment="1"/>
    <xf numFmtId="10" fontId="45" fillId="0" borderId="70" xfId="2612" applyNumberFormat="1" applyFont="1" applyBorder="1" applyAlignment="1"/>
    <xf numFmtId="10" fontId="45" fillId="50" borderId="70" xfId="2612" applyNumberFormat="1" applyFont="1" applyFill="1" applyBorder="1" applyAlignment="1"/>
    <xf numFmtId="190" fontId="45" fillId="0" borderId="70" xfId="2612" applyNumberFormat="1" applyFont="1" applyBorder="1" applyAlignment="1"/>
    <xf numFmtId="0" fontId="13" fillId="50" borderId="70" xfId="2612" applyNumberFormat="1" applyFont="1" applyFill="1" applyBorder="1" applyAlignment="1" applyProtection="1">
      <alignment horizontal="left" vertical="center" wrapText="1"/>
    </xf>
    <xf numFmtId="193" fontId="0" fillId="0" borderId="70" xfId="2608" applyNumberFormat="1" applyFont="1" applyFill="1" applyBorder="1" applyAlignment="1" applyProtection="1">
      <alignment horizontal="right" vertical="center" wrapText="1"/>
    </xf>
    <xf numFmtId="193" fontId="73" fillId="0" borderId="0" xfId="2709" applyNumberFormat="1" applyFont="1">
      <alignment vertical="center"/>
    </xf>
    <xf numFmtId="193" fontId="0" fillId="50" borderId="70" xfId="2608" applyNumberFormat="1" applyFont="1" applyFill="1" applyBorder="1" applyAlignment="1" applyProtection="1">
      <alignment horizontal="right" vertical="center" wrapText="1"/>
    </xf>
    <xf numFmtId="193" fontId="0" fillId="4" borderId="76" xfId="2551" applyNumberFormat="1" applyFont="1" applyFill="1" applyBorder="1" applyAlignment="1" applyProtection="1">
      <alignment horizontal="right" vertical="center"/>
    </xf>
    <xf numFmtId="193" fontId="0" fillId="4" borderId="70" xfId="2551" applyNumberFormat="1" applyFont="1" applyFill="1" applyBorder="1" applyAlignment="1" applyProtection="1">
      <alignment horizontal="right" vertical="center"/>
    </xf>
    <xf numFmtId="0" fontId="45" fillId="0" borderId="0" xfId="2614" applyNumberFormat="1" applyFont="1" applyFill="1" applyBorder="1" applyAlignment="1" applyProtection="1"/>
    <xf numFmtId="0" fontId="45" fillId="0" borderId="0" xfId="2614" applyFont="1"/>
    <xf numFmtId="193" fontId="74" fillId="0" borderId="70" xfId="2612" applyNumberFormat="1" applyFont="1" applyFill="1" applyBorder="1" applyAlignment="1" applyProtection="1">
      <alignment horizontal="center" vertical="center" wrapText="1"/>
    </xf>
    <xf numFmtId="193" fontId="55" fillId="0" borderId="70" xfId="2612" applyNumberFormat="1" applyFont="1" applyFill="1" applyBorder="1" applyAlignment="1" applyProtection="1">
      <alignment horizontal="center" vertical="center" wrapText="1"/>
    </xf>
    <xf numFmtId="189" fontId="70" fillId="0" borderId="70" xfId="2153" applyNumberFormat="1" applyFont="1" applyFill="1" applyBorder="1" applyAlignment="1" applyProtection="1">
      <alignment horizontal="center" vertical="center" wrapText="1"/>
    </xf>
    <xf numFmtId="0" fontId="3" fillId="0" borderId="70" xfId="2612" applyBorder="1" applyAlignment="1">
      <alignment horizontal="center" vertical="center" wrapText="1"/>
    </xf>
    <xf numFmtId="193" fontId="73" fillId="0" borderId="70" xfId="2612" applyNumberFormat="1" applyFont="1" applyFill="1" applyBorder="1" applyAlignment="1">
      <alignment horizontal="center" vertical="center" wrapText="1"/>
    </xf>
    <xf numFmtId="193" fontId="45" fillId="0" borderId="70" xfId="2612" applyNumberFormat="1" applyFont="1" applyBorder="1" applyAlignment="1">
      <alignment horizontal="center" vertical="center" wrapText="1"/>
    </xf>
    <xf numFmtId="0" fontId="45" fillId="0" borderId="70" xfId="2612" applyFont="1" applyBorder="1" applyAlignment="1">
      <alignment horizontal="center" vertical="center" wrapText="1"/>
    </xf>
    <xf numFmtId="49" fontId="45" fillId="0" borderId="70" xfId="5662" applyNumberFormat="1" applyFont="1" applyBorder="1"/>
    <xf numFmtId="10" fontId="45" fillId="0" borderId="70" xfId="2612" applyNumberFormat="1" applyFont="1" applyBorder="1" applyAlignment="1">
      <alignment horizontal="center" vertical="center" wrapText="1"/>
    </xf>
    <xf numFmtId="49" fontId="45" fillId="0" borderId="70" xfId="5664" applyNumberFormat="1" applyFont="1" applyBorder="1"/>
    <xf numFmtId="193" fontId="74" fillId="0" borderId="70" xfId="2608" applyNumberFormat="1" applyFont="1" applyFill="1" applyBorder="1" applyAlignment="1" applyProtection="1">
      <alignment horizontal="center" vertical="center" wrapText="1"/>
    </xf>
    <xf numFmtId="193" fontId="45" fillId="0" borderId="70" xfId="2612" applyNumberFormat="1" applyFont="1" applyFill="1" applyBorder="1" applyAlignment="1">
      <alignment horizontal="center" vertical="center" wrapText="1"/>
    </xf>
    <xf numFmtId="49" fontId="45" fillId="0" borderId="70" xfId="5773" applyNumberFormat="1" applyFont="1" applyBorder="1"/>
    <xf numFmtId="49" fontId="45" fillId="0" borderId="70" xfId="5667" applyNumberFormat="1" applyFont="1" applyBorder="1"/>
    <xf numFmtId="49" fontId="45" fillId="0" borderId="70" xfId="5758" applyNumberFormat="1" applyFont="1" applyBorder="1"/>
    <xf numFmtId="49" fontId="45" fillId="0" borderId="70" xfId="5803" applyNumberFormat="1" applyFont="1" applyBorder="1"/>
    <xf numFmtId="49" fontId="45" fillId="0" borderId="70" xfId="5663" applyNumberFormat="1" applyFont="1" applyBorder="1"/>
    <xf numFmtId="193" fontId="74" fillId="50" borderId="70" xfId="2608" applyNumberFormat="1" applyFont="1" applyFill="1" applyBorder="1" applyAlignment="1" applyProtection="1">
      <alignment horizontal="center" vertical="center" wrapText="1"/>
    </xf>
    <xf numFmtId="49" fontId="45" fillId="0" borderId="70" xfId="5801" applyNumberFormat="1" applyFont="1" applyBorder="1"/>
    <xf numFmtId="201" fontId="3" fillId="0" borderId="0" xfId="2709" applyNumberFormat="1">
      <alignment vertical="center"/>
    </xf>
    <xf numFmtId="0" fontId="69" fillId="0" borderId="0" xfId="4955" applyFont="1"/>
    <xf numFmtId="0" fontId="98" fillId="0" borderId="0" xfId="4954" applyFont="1" applyAlignment="1">
      <alignment vertical="center"/>
    </xf>
    <xf numFmtId="10" fontId="98" fillId="0" borderId="0" xfId="4954" applyNumberFormat="1" applyFont="1" applyAlignment="1">
      <alignment vertical="center"/>
    </xf>
    <xf numFmtId="10" fontId="73" fillId="0" borderId="0" xfId="4955" applyNumberFormat="1" applyFont="1" applyAlignment="1">
      <alignment horizontal="right"/>
    </xf>
    <xf numFmtId="191" fontId="70" fillId="0" borderId="70" xfId="2709" applyNumberFormat="1" applyFont="1" applyBorder="1" applyAlignment="1" applyProtection="1">
      <alignment horizontal="center" vertical="center"/>
      <protection locked="0"/>
    </xf>
    <xf numFmtId="0" fontId="70" fillId="0" borderId="70" xfId="2709" applyFont="1" applyBorder="1" applyAlignment="1">
      <alignment horizontal="center" vertical="center" wrapText="1"/>
    </xf>
    <xf numFmtId="0" fontId="70" fillId="0" borderId="70" xfId="2709" applyFont="1" applyBorder="1" applyAlignment="1">
      <alignment horizontal="center" vertical="center"/>
    </xf>
    <xf numFmtId="10" fontId="70" fillId="0" borderId="70" xfId="2709" applyNumberFormat="1" applyFont="1" applyBorder="1" applyAlignment="1">
      <alignment horizontal="center" vertical="center" wrapText="1"/>
    </xf>
    <xf numFmtId="3" fontId="48" fillId="0" borderId="70" xfId="4045" applyNumberFormat="1" applyFont="1" applyBorder="1" applyProtection="1">
      <alignment vertical="center"/>
      <protection locked="0"/>
    </xf>
    <xf numFmtId="10" fontId="75" fillId="0" borderId="70" xfId="0" applyNumberFormat="1" applyFont="1" applyBorder="1" applyAlignment="1">
      <alignment horizontal="center" vertical="center" wrapText="1"/>
    </xf>
    <xf numFmtId="0" fontId="45" fillId="0" borderId="70" xfId="4957" applyFont="1" applyFill="1" applyBorder="1" applyAlignment="1" applyProtection="1">
      <alignment vertical="center"/>
      <protection locked="0"/>
    </xf>
    <xf numFmtId="0" fontId="45" fillId="50" borderId="70" xfId="4957" applyFont="1" applyFill="1" applyBorder="1" applyAlignment="1" applyProtection="1">
      <alignment vertical="center"/>
      <protection locked="0"/>
    </xf>
    <xf numFmtId="0" fontId="70" fillId="0" borderId="70" xfId="4957" applyFont="1" applyFill="1" applyBorder="1" applyAlignment="1" applyProtection="1">
      <alignment horizontal="center" vertical="center"/>
      <protection locked="0"/>
    </xf>
    <xf numFmtId="3" fontId="76" fillId="0" borderId="70" xfId="4045" applyNumberFormat="1" applyFont="1" applyBorder="1" applyProtection="1">
      <alignment vertical="center"/>
      <protection locked="0"/>
    </xf>
    <xf numFmtId="0" fontId="70" fillId="0" borderId="70" xfId="4957" applyFont="1" applyFill="1" applyBorder="1" applyAlignment="1" applyProtection="1">
      <alignment horizontal="left" vertical="center"/>
      <protection locked="0"/>
    </xf>
    <xf numFmtId="0" fontId="76" fillId="0" borderId="70" xfId="4045" applyNumberFormat="1" applyFont="1" applyBorder="1" applyProtection="1">
      <alignment vertical="center"/>
      <protection locked="0"/>
    </xf>
    <xf numFmtId="0" fontId="48" fillId="0" borderId="70" xfId="4045" applyNumberFormat="1" applyFont="1" applyBorder="1" applyProtection="1">
      <alignment vertical="center"/>
      <protection locked="0"/>
    </xf>
    <xf numFmtId="10" fontId="99" fillId="0" borderId="70" xfId="0" applyNumberFormat="1" applyFont="1" applyBorder="1" applyAlignment="1">
      <alignment horizontal="center" vertical="center" wrapText="1"/>
    </xf>
    <xf numFmtId="0" fontId="0" fillId="0" borderId="70" xfId="0" applyBorder="1">
      <alignment vertical="center"/>
    </xf>
    <xf numFmtId="0" fontId="0" fillId="0" borderId="70" xfId="0" applyBorder="1" applyAlignment="1">
      <alignment vertical="center" wrapText="1"/>
    </xf>
    <xf numFmtId="3" fontId="0" fillId="0" borderId="70" xfId="0" applyNumberFormat="1" applyBorder="1">
      <alignment vertical="center"/>
    </xf>
    <xf numFmtId="10" fontId="0" fillId="0" borderId="70" xfId="0" applyNumberFormat="1" applyBorder="1">
      <alignment vertical="center"/>
    </xf>
    <xf numFmtId="0" fontId="70" fillId="0" borderId="70" xfId="4958" applyFont="1" applyBorder="1" applyAlignment="1">
      <alignment horizontal="center" vertical="center"/>
    </xf>
    <xf numFmtId="0" fontId="70" fillId="0" borderId="70" xfId="4958" applyFont="1" applyBorder="1" applyAlignment="1">
      <alignment vertical="center"/>
    </xf>
    <xf numFmtId="0" fontId="45" fillId="0" borderId="70" xfId="4958" applyFont="1" applyBorder="1" applyAlignment="1">
      <alignment vertical="center"/>
    </xf>
    <xf numFmtId="0" fontId="45" fillId="50" borderId="70" xfId="4958" applyFont="1" applyFill="1" applyBorder="1" applyAlignment="1">
      <alignment vertical="center"/>
    </xf>
    <xf numFmtId="10" fontId="0" fillId="0" borderId="0" xfId="0" applyNumberFormat="1">
      <alignment vertical="center"/>
    </xf>
    <xf numFmtId="193" fontId="0" fillId="0" borderId="70" xfId="0" applyNumberFormat="1" applyBorder="1">
      <alignment vertical="center"/>
    </xf>
    <xf numFmtId="0" fontId="3" fillId="0" borderId="0" xfId="3132" applyFont="1" applyBorder="1"/>
    <xf numFmtId="0" fontId="3" fillId="0" borderId="0" xfId="3132" applyBorder="1"/>
    <xf numFmtId="10" fontId="3" fillId="0" borderId="0" xfId="3132" applyNumberFormat="1" applyBorder="1"/>
    <xf numFmtId="0" fontId="3" fillId="0" borderId="0" xfId="6212" applyAlignment="1">
      <alignment vertical="center"/>
    </xf>
    <xf numFmtId="0" fontId="3" fillId="0" borderId="0" xfId="3132" applyBorder="1" applyAlignment="1"/>
    <xf numFmtId="10" fontId="3" fillId="0" borderId="0" xfId="3132" applyNumberFormat="1" applyFont="1" applyBorder="1" applyAlignment="1">
      <alignment horizontal="right" vertical="center"/>
    </xf>
    <xf numFmtId="10" fontId="3" fillId="0" borderId="0" xfId="2572" applyNumberFormat="1" applyFont="1" applyAlignment="1">
      <alignment horizontal="right" vertical="center"/>
    </xf>
    <xf numFmtId="0" fontId="80" fillId="0" borderId="70" xfId="2534" applyFont="1" applyBorder="1" applyAlignment="1">
      <alignment horizontal="center" vertical="center"/>
    </xf>
    <xf numFmtId="0" fontId="74" fillId="0" borderId="70" xfId="2534" applyFont="1" applyBorder="1" applyAlignment="1">
      <alignment vertical="center"/>
    </xf>
    <xf numFmtId="0" fontId="74" fillId="50" borderId="70" xfId="2534" applyFont="1" applyFill="1" applyBorder="1" applyAlignment="1">
      <alignment vertical="center"/>
    </xf>
    <xf numFmtId="0" fontId="0" fillId="0" borderId="0" xfId="2572" applyFont="1" applyAlignment="1">
      <alignment vertical="center"/>
    </xf>
    <xf numFmtId="0" fontId="30" fillId="0" borderId="0" xfId="2534" applyBorder="1" applyAlignment="1">
      <alignment vertical="center"/>
    </xf>
    <xf numFmtId="0" fontId="3" fillId="0" borderId="0" xfId="3237"/>
    <xf numFmtId="0" fontId="3" fillId="0" borderId="0" xfId="2572" applyAlignment="1">
      <alignment vertical="center"/>
    </xf>
    <xf numFmtId="0" fontId="45" fillId="0" borderId="0" xfId="2572" applyFont="1" applyAlignment="1">
      <alignment horizontal="right" vertical="center"/>
    </xf>
    <xf numFmtId="0" fontId="81" fillId="0" borderId="70" xfId="3237" applyFont="1" applyFill="1" applyBorder="1" applyAlignment="1">
      <alignment horizontal="center" vertical="center" wrapText="1"/>
    </xf>
    <xf numFmtId="0" fontId="81" fillId="0" borderId="70" xfId="2572" applyFont="1" applyBorder="1" applyAlignment="1">
      <alignment horizontal="center" vertical="center" wrapText="1"/>
    </xf>
    <xf numFmtId="0" fontId="81" fillId="0" borderId="70" xfId="5665" applyFont="1" applyBorder="1"/>
    <xf numFmtId="3" fontId="74" fillId="0" borderId="70" xfId="2534" applyNumberFormat="1" applyFont="1" applyBorder="1" applyAlignment="1">
      <alignment vertical="center"/>
    </xf>
    <xf numFmtId="3" fontId="80" fillId="0" borderId="70" xfId="2534" applyNumberFormat="1" applyFont="1" applyBorder="1" applyAlignment="1">
      <alignment vertical="center"/>
    </xf>
    <xf numFmtId="10" fontId="80" fillId="0" borderId="70" xfId="2534" applyNumberFormat="1" applyFont="1" applyBorder="1" applyAlignment="1">
      <alignment vertical="center"/>
    </xf>
    <xf numFmtId="10" fontId="3" fillId="0" borderId="70" xfId="2572" applyNumberFormat="1" applyBorder="1" applyAlignment="1">
      <alignment vertical="center"/>
    </xf>
    <xf numFmtId="0" fontId="73" fillId="0" borderId="70" xfId="5665" applyFont="1" applyBorder="1" applyAlignment="1">
      <alignment horizontal="left" indent="2"/>
    </xf>
    <xf numFmtId="0" fontId="73" fillId="0" borderId="70" xfId="5665" applyFont="1" applyBorder="1"/>
    <xf numFmtId="193" fontId="80" fillId="0" borderId="70" xfId="2534" applyNumberFormat="1" applyFont="1" applyBorder="1" applyAlignment="1">
      <alignment vertical="center"/>
    </xf>
    <xf numFmtId="3" fontId="81" fillId="0" borderId="70" xfId="2572" applyNumberFormat="1" applyFont="1" applyBorder="1" applyAlignment="1">
      <alignment vertical="center"/>
    </xf>
    <xf numFmtId="0" fontId="74" fillId="0" borderId="70" xfId="2534" applyFont="1" applyBorder="1" applyAlignment="1">
      <alignment horizontal="left" vertical="center"/>
    </xf>
    <xf numFmtId="0" fontId="73" fillId="0" borderId="70" xfId="2572" applyFont="1" applyBorder="1" applyAlignment="1">
      <alignment vertical="center"/>
    </xf>
    <xf numFmtId="0" fontId="73" fillId="0" borderId="70" xfId="2534" applyFont="1" applyBorder="1" applyAlignment="1">
      <alignment vertical="center"/>
    </xf>
    <xf numFmtId="3" fontId="73" fillId="0" borderId="70" xfId="2572" applyNumberFormat="1" applyFont="1" applyBorder="1" applyAlignment="1">
      <alignment vertical="center"/>
    </xf>
    <xf numFmtId="10" fontId="74" fillId="0" borderId="70" xfId="2534" applyNumberFormat="1" applyFont="1" applyBorder="1" applyAlignment="1">
      <alignment vertical="center"/>
    </xf>
    <xf numFmtId="0" fontId="0" fillId="0" borderId="0" xfId="2572" applyFont="1">
      <alignment vertical="center"/>
    </xf>
    <xf numFmtId="0" fontId="3" fillId="0" borderId="0" xfId="2572">
      <alignment vertical="center"/>
    </xf>
    <xf numFmtId="0" fontId="0" fillId="0" borderId="0" xfId="2572" applyFont="1" applyAlignment="1">
      <alignment horizontal="center" vertical="center"/>
    </xf>
    <xf numFmtId="0" fontId="3" fillId="0" borderId="0" xfId="2572" applyAlignment="1">
      <alignment horizontal="center" vertical="center"/>
    </xf>
    <xf numFmtId="0" fontId="0" fillId="0" borderId="0" xfId="2572" applyFont="1" applyAlignment="1">
      <alignment horizontal="right" vertical="center"/>
    </xf>
    <xf numFmtId="0" fontId="45" fillId="0" borderId="70" xfId="3174" applyFont="1" applyFill="1" applyBorder="1" applyAlignment="1" applyProtection="1">
      <alignment horizontal="left" vertical="center"/>
    </xf>
    <xf numFmtId="0" fontId="45" fillId="0" borderId="70" xfId="2572" applyFont="1" applyBorder="1">
      <alignment vertical="center"/>
    </xf>
    <xf numFmtId="0" fontId="3" fillId="0" borderId="70" xfId="2572" applyBorder="1">
      <alignment vertical="center"/>
    </xf>
    <xf numFmtId="0" fontId="70" fillId="0" borderId="70" xfId="2572" applyFont="1" applyBorder="1">
      <alignment vertical="center"/>
    </xf>
    <xf numFmtId="191" fontId="45" fillId="0" borderId="19" xfId="3052" applyNumberFormat="1" applyFont="1" applyFill="1" applyBorder="1" applyProtection="1">
      <alignment vertical="center"/>
      <protection locked="0"/>
    </xf>
    <xf numFmtId="0" fontId="102" fillId="0" borderId="70" xfId="0" applyFont="1" applyBorder="1">
      <alignment vertical="center"/>
    </xf>
    <xf numFmtId="10" fontId="102" fillId="0" borderId="70" xfId="0" applyNumberFormat="1" applyFont="1" applyBorder="1" applyAlignment="1">
      <alignment vertical="center" wrapText="1"/>
    </xf>
    <xf numFmtId="193" fontId="102" fillId="0" borderId="70" xfId="0" applyNumberFormat="1" applyFont="1" applyBorder="1">
      <alignment vertical="center"/>
    </xf>
    <xf numFmtId="10" fontId="102" fillId="0" borderId="70" xfId="0" applyNumberFormat="1" applyFont="1" applyBorder="1">
      <alignment vertical="center"/>
    </xf>
    <xf numFmtId="0" fontId="70" fillId="0" borderId="41" xfId="2709" applyFont="1" applyBorder="1" applyAlignment="1">
      <alignment horizontal="center" vertical="center"/>
    </xf>
    <xf numFmtId="0" fontId="81" fillId="0" borderId="50" xfId="2709" applyFont="1" applyBorder="1" applyAlignment="1">
      <alignment horizontal="center" vertical="center" wrapText="1"/>
    </xf>
    <xf numFmtId="0" fontId="93" fillId="0" borderId="50" xfId="4959" applyFont="1" applyFill="1" applyBorder="1" applyAlignment="1">
      <alignment horizontal="left" vertical="center" wrapText="1"/>
    </xf>
    <xf numFmtId="0" fontId="80" fillId="0" borderId="19" xfId="2530" applyFont="1" applyBorder="1" applyAlignment="1">
      <alignment horizontal="left" vertical="center"/>
    </xf>
    <xf numFmtId="10" fontId="99" fillId="0" borderId="19" xfId="2572" applyNumberFormat="1" applyFont="1" applyBorder="1" applyAlignment="1">
      <alignment horizontal="center" vertical="center" wrapText="1"/>
    </xf>
    <xf numFmtId="0" fontId="70" fillId="0" borderId="19" xfId="4957" applyFont="1" applyFill="1" applyBorder="1" applyAlignment="1" applyProtection="1">
      <alignment vertical="center"/>
      <protection locked="0"/>
    </xf>
    <xf numFmtId="10" fontId="70" fillId="0" borderId="19" xfId="2709" applyNumberFormat="1" applyFont="1" applyBorder="1">
      <alignment vertical="center"/>
    </xf>
    <xf numFmtId="0" fontId="80" fillId="0" borderId="70" xfId="2530" applyFont="1" applyBorder="1" applyAlignment="1">
      <alignment horizontal="left" vertical="center"/>
    </xf>
    <xf numFmtId="3" fontId="102" fillId="0" borderId="70" xfId="0" applyNumberFormat="1" applyFont="1" applyBorder="1">
      <alignment vertical="center"/>
    </xf>
    <xf numFmtId="0" fontId="102" fillId="0" borderId="70" xfId="0" applyFont="1" applyBorder="1" applyAlignment="1">
      <alignment vertical="center" wrapText="1"/>
    </xf>
    <xf numFmtId="0" fontId="102" fillId="0" borderId="70" xfId="0" applyFont="1" applyBorder="1" applyAlignment="1">
      <alignment horizontal="center" vertical="center"/>
    </xf>
    <xf numFmtId="10" fontId="7" fillId="0" borderId="70" xfId="2572" applyNumberFormat="1" applyFont="1" applyBorder="1" applyAlignment="1">
      <alignment vertical="center"/>
    </xf>
    <xf numFmtId="0" fontId="7" fillId="0" borderId="70" xfId="2572" applyFont="1" applyBorder="1" applyAlignment="1">
      <alignment horizontal="center" vertical="center" wrapText="1"/>
    </xf>
    <xf numFmtId="0" fontId="97" fillId="0" borderId="70" xfId="2572" applyFont="1" applyBorder="1" applyAlignment="1">
      <alignment horizontal="center" vertical="center" wrapText="1"/>
    </xf>
    <xf numFmtId="0" fontId="102" fillId="0" borderId="1" xfId="0" applyFont="1" applyBorder="1">
      <alignment vertical="center"/>
    </xf>
    <xf numFmtId="0" fontId="102" fillId="0" borderId="1" xfId="0" applyFont="1" applyBorder="1" applyAlignment="1">
      <alignment horizontal="center" vertical="center"/>
    </xf>
    <xf numFmtId="10" fontId="7" fillId="0" borderId="70" xfId="2709" applyNumberFormat="1" applyFont="1" applyFill="1" applyBorder="1" applyAlignment="1">
      <alignment horizontal="center" vertical="center" wrapText="1"/>
    </xf>
    <xf numFmtId="3" fontId="7" fillId="0" borderId="70" xfId="2709" applyNumberFormat="1" applyFont="1" applyFill="1" applyBorder="1" applyAlignment="1" applyProtection="1">
      <alignment horizontal="center" vertical="center"/>
    </xf>
    <xf numFmtId="199" fontId="0" fillId="0" borderId="0" xfId="0" applyNumberFormat="1">
      <alignment vertical="center"/>
    </xf>
    <xf numFmtId="199" fontId="7" fillId="0" borderId="70" xfId="2709" applyNumberFormat="1" applyFont="1" applyFill="1" applyBorder="1" applyAlignment="1" applyProtection="1">
      <alignment horizontal="center" vertical="center" wrapText="1"/>
    </xf>
    <xf numFmtId="199" fontId="0" fillId="0" borderId="70" xfId="0" applyNumberFormat="1" applyBorder="1">
      <alignment vertical="center"/>
    </xf>
    <xf numFmtId="0" fontId="0" fillId="0" borderId="70" xfId="0" applyFill="1" applyBorder="1">
      <alignment vertical="center"/>
    </xf>
    <xf numFmtId="199" fontId="0" fillId="0" borderId="70" xfId="0" applyNumberFormat="1" applyFill="1" applyBorder="1">
      <alignment vertical="center"/>
    </xf>
    <xf numFmtId="10" fontId="0" fillId="0" borderId="70" xfId="0" applyNumberFormat="1" applyFill="1" applyBorder="1">
      <alignment vertical="center"/>
    </xf>
    <xf numFmtId="0" fontId="0" fillId="0" borderId="0" xfId="0" applyFill="1">
      <alignment vertical="center"/>
    </xf>
    <xf numFmtId="0" fontId="30" fillId="0" borderId="70" xfId="2572" applyFont="1" applyBorder="1" applyAlignment="1">
      <alignment vertical="center"/>
    </xf>
    <xf numFmtId="0" fontId="0" fillId="0" borderId="70" xfId="0" applyFont="1" applyBorder="1">
      <alignment vertical="center"/>
    </xf>
    <xf numFmtId="0" fontId="8" fillId="0" borderId="1" xfId="1" applyFont="1" applyFill="1" applyBorder="1">
      <alignment vertical="center"/>
    </xf>
    <xf numFmtId="0" fontId="9" fillId="0" borderId="1" xfId="1" applyFont="1" applyFill="1" applyBorder="1">
      <alignment vertical="center"/>
    </xf>
    <xf numFmtId="193" fontId="7" fillId="0" borderId="1" xfId="2709" applyNumberFormat="1" applyFont="1" applyFill="1" applyBorder="1">
      <alignment vertical="center"/>
    </xf>
    <xf numFmtId="193" fontId="3" fillId="0" borderId="1" xfId="2709" applyNumberFormat="1" applyFill="1" applyBorder="1">
      <alignment vertical="center"/>
    </xf>
    <xf numFmtId="193" fontId="0" fillId="0" borderId="1" xfId="2709" applyNumberFormat="1" applyFont="1" applyFill="1" applyBorder="1">
      <alignment vertical="center"/>
    </xf>
    <xf numFmtId="199" fontId="102" fillId="0" borderId="70" xfId="0" applyNumberFormat="1" applyFont="1" applyBorder="1">
      <alignment vertical="center"/>
    </xf>
    <xf numFmtId="0" fontId="3" fillId="0" borderId="0" xfId="1" applyFont="1" applyAlignment="1">
      <alignment horizontal="left" vertical="center"/>
    </xf>
    <xf numFmtId="0" fontId="4" fillId="0" borderId="0" xfId="1" applyFont="1" applyAlignment="1">
      <alignment horizontal="center" vertical="top"/>
    </xf>
    <xf numFmtId="0" fontId="7" fillId="0" borderId="0" xfId="1" applyFont="1" applyAlignment="1">
      <alignment horizontal="center" vertical="center"/>
    </xf>
    <xf numFmtId="0" fontId="101" fillId="0" borderId="0" xfId="3052" applyFont="1" applyAlignment="1">
      <alignment horizontal="center" vertical="center"/>
    </xf>
    <xf numFmtId="0" fontId="101" fillId="0" borderId="0" xfId="2709" applyFont="1" applyFill="1" applyAlignment="1">
      <alignment horizontal="center" vertical="center"/>
    </xf>
    <xf numFmtId="0" fontId="104" fillId="0" borderId="0" xfId="0" applyFont="1" applyAlignment="1">
      <alignment horizontal="center" vertical="center"/>
    </xf>
    <xf numFmtId="0" fontId="103" fillId="0" borderId="0" xfId="0" applyFont="1" applyAlignment="1">
      <alignment horizontal="center" vertical="center"/>
    </xf>
    <xf numFmtId="0" fontId="0" fillId="0" borderId="77" xfId="0" applyBorder="1" applyAlignment="1">
      <alignment horizontal="right" vertical="center"/>
    </xf>
    <xf numFmtId="0" fontId="107" fillId="0" borderId="0" xfId="0" applyFont="1" applyAlignment="1">
      <alignment horizontal="center" vertical="center"/>
    </xf>
    <xf numFmtId="0" fontId="106" fillId="0" borderId="0" xfId="2709" applyFont="1" applyAlignment="1">
      <alignment horizontal="center" vertical="center"/>
    </xf>
    <xf numFmtId="0" fontId="48" fillId="0" borderId="0" xfId="2709" applyNumberFormat="1" applyFont="1" applyFill="1" applyAlignment="1" applyProtection="1">
      <alignment horizontal="right" vertical="center"/>
    </xf>
    <xf numFmtId="0" fontId="101" fillId="0" borderId="0" xfId="2709" applyNumberFormat="1" applyFont="1" applyFill="1" applyAlignment="1" applyProtection="1">
      <alignment horizontal="center" vertical="center" wrapText="1"/>
    </xf>
    <xf numFmtId="196" fontId="48" fillId="0" borderId="0" xfId="8430" applyNumberFormat="1" applyFont="1" applyAlignment="1">
      <alignment horizontal="right"/>
    </xf>
    <xf numFmtId="196" fontId="94" fillId="0" borderId="0" xfId="8430" applyNumberFormat="1" applyFont="1" applyAlignment="1">
      <alignment horizontal="center"/>
    </xf>
    <xf numFmtId="0" fontId="83" fillId="0" borderId="0" xfId="2548" applyFont="1" applyFill="1" applyBorder="1" applyAlignment="1">
      <alignment horizontal="left" vertical="center" wrapText="1"/>
    </xf>
    <xf numFmtId="0" fontId="86" fillId="0" borderId="0" xfId="2548" applyFont="1" applyFill="1" applyBorder="1" applyAlignment="1">
      <alignment horizontal="left" vertical="center" wrapText="1"/>
    </xf>
    <xf numFmtId="0" fontId="71" fillId="0" borderId="0" xfId="4955" applyFont="1" applyAlignment="1">
      <alignment horizontal="center" vertical="center"/>
    </xf>
    <xf numFmtId="1" fontId="71" fillId="4" borderId="0" xfId="4956" applyNumberFormat="1" applyFont="1" applyFill="1" applyAlignment="1" applyProtection="1">
      <alignment horizontal="center" vertical="center"/>
    </xf>
    <xf numFmtId="0" fontId="71" fillId="0" borderId="0" xfId="4955" applyFont="1" applyAlignment="1">
      <alignment horizontal="center"/>
    </xf>
    <xf numFmtId="0" fontId="102"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101" fillId="0" borderId="0" xfId="3132" applyFont="1" applyBorder="1" applyAlignment="1">
      <alignment horizontal="center" vertical="center"/>
    </xf>
    <xf numFmtId="0" fontId="100" fillId="0" borderId="70" xfId="3132" applyFont="1" applyBorder="1" applyAlignment="1">
      <alignment horizontal="center" vertical="center"/>
    </xf>
    <xf numFmtId="0" fontId="100" fillId="0" borderId="70" xfId="3132" applyFont="1" applyBorder="1" applyAlignment="1">
      <alignment horizontal="center" vertical="center" wrapText="1"/>
    </xf>
    <xf numFmtId="0" fontId="100" fillId="0" borderId="70" xfId="3042" applyFont="1" applyBorder="1" applyAlignment="1">
      <alignment horizontal="center" vertical="center"/>
    </xf>
    <xf numFmtId="10" fontId="100" fillId="0" borderId="70" xfId="3042" applyNumberFormat="1" applyFont="1" applyBorder="1" applyAlignment="1">
      <alignment horizontal="center" vertical="center" wrapText="1"/>
    </xf>
    <xf numFmtId="10" fontId="70" fillId="0" borderId="70" xfId="2709" applyNumberFormat="1" applyFont="1" applyBorder="1" applyAlignment="1">
      <alignment horizontal="center" vertical="center" wrapText="1"/>
    </xf>
    <xf numFmtId="0" fontId="84" fillId="0" borderId="0" xfId="2534" applyFont="1" applyAlignment="1">
      <alignment horizontal="center" vertical="center"/>
    </xf>
    <xf numFmtId="0" fontId="101" fillId="0" borderId="0" xfId="2572" applyFont="1" applyAlignment="1">
      <alignment horizontal="center" vertical="center"/>
    </xf>
    <xf numFmtId="0" fontId="48" fillId="0" borderId="0" xfId="2709" applyFont="1" applyBorder="1" applyAlignment="1">
      <alignment horizontal="left" vertical="center" wrapText="1"/>
    </xf>
    <xf numFmtId="0" fontId="48" fillId="0" borderId="0" xfId="2709" applyFont="1" applyAlignment="1">
      <alignment horizontal="left" vertical="center" wrapText="1"/>
    </xf>
    <xf numFmtId="0" fontId="3" fillId="0" borderId="0" xfId="2709" applyFont="1" applyAlignment="1">
      <alignment horizontal="left" vertical="center"/>
    </xf>
    <xf numFmtId="0" fontId="3" fillId="0" borderId="0" xfId="2709" applyAlignment="1">
      <alignment horizontal="left" vertical="center"/>
    </xf>
    <xf numFmtId="0" fontId="105" fillId="0" borderId="0" xfId="2614" applyNumberFormat="1" applyFont="1" applyFill="1" applyBorder="1" applyAlignment="1" applyProtection="1">
      <alignment horizontal="center" vertical="center"/>
    </xf>
    <xf numFmtId="0" fontId="55" fillId="0" borderId="42" xfId="2614" applyNumberFormat="1" applyFont="1" applyFill="1" applyBorder="1" applyAlignment="1" applyProtection="1">
      <alignment horizontal="center" vertical="center" wrapText="1"/>
    </xf>
    <xf numFmtId="0" fontId="55" fillId="0" borderId="73" xfId="2614" applyNumberFormat="1" applyFont="1" applyFill="1" applyBorder="1" applyAlignment="1" applyProtection="1">
      <alignment horizontal="center" vertical="center" wrapText="1"/>
    </xf>
    <xf numFmtId="190" fontId="70" fillId="0" borderId="70" xfId="9361" applyNumberFormat="1" applyFont="1" applyFill="1" applyBorder="1" applyAlignment="1" applyProtection="1">
      <alignment horizontal="center" vertical="center"/>
    </xf>
    <xf numFmtId="190" fontId="70" fillId="0" borderId="70" xfId="9361" applyNumberFormat="1" applyFont="1" applyFill="1" applyBorder="1" applyAlignment="1" applyProtection="1">
      <alignment horizontal="center" vertical="center" wrapText="1"/>
    </xf>
    <xf numFmtId="0" fontId="70" fillId="0" borderId="70" xfId="2614" applyFont="1" applyFill="1" applyBorder="1" applyAlignment="1">
      <alignment horizontal="center" vertical="center" wrapText="1"/>
    </xf>
    <xf numFmtId="0" fontId="3" fillId="0" borderId="0" xfId="2709" applyFont="1" applyAlignment="1">
      <alignment vertical="center" wrapText="1"/>
    </xf>
    <xf numFmtId="0" fontId="3" fillId="0" borderId="0" xfId="2709" applyAlignment="1">
      <alignment vertical="center" wrapText="1"/>
    </xf>
    <xf numFmtId="0" fontId="3" fillId="0" borderId="0" xfId="2709" applyFont="1" applyAlignment="1">
      <alignment horizontal="left" vertical="center" wrapText="1"/>
    </xf>
    <xf numFmtId="0" fontId="3" fillId="0" borderId="0" xfId="2709" applyAlignment="1">
      <alignment horizontal="left" vertical="center" wrapText="1"/>
    </xf>
    <xf numFmtId="0" fontId="84" fillId="0" borderId="0" xfId="2614" applyNumberFormat="1" applyFont="1" applyFill="1" applyBorder="1" applyAlignment="1" applyProtection="1">
      <alignment horizontal="center" vertical="center"/>
    </xf>
    <xf numFmtId="190" fontId="70" fillId="0" borderId="74" xfId="9361" applyNumberFormat="1" applyFont="1" applyFill="1" applyBorder="1" applyAlignment="1" applyProtection="1">
      <alignment horizontal="center" vertical="center"/>
    </xf>
    <xf numFmtId="190" fontId="70" fillId="0" borderId="75" xfId="9361" applyNumberFormat="1" applyFont="1" applyFill="1" applyBorder="1" applyAlignment="1" applyProtection="1">
      <alignment horizontal="center" vertical="center"/>
    </xf>
    <xf numFmtId="0" fontId="70" fillId="0" borderId="70" xfId="2614" applyFont="1" applyFill="1" applyBorder="1" applyAlignment="1">
      <alignment horizontal="center" wrapText="1"/>
    </xf>
    <xf numFmtId="0" fontId="70" fillId="0" borderId="42" xfId="2614" applyFont="1" applyFill="1" applyBorder="1" applyAlignment="1">
      <alignment horizontal="center" vertical="center" wrapText="1"/>
    </xf>
    <xf numFmtId="0" fontId="70" fillId="0" borderId="73" xfId="2614" applyFont="1" applyFill="1" applyBorder="1" applyAlignment="1">
      <alignment horizontal="center" vertical="center" wrapText="1"/>
    </xf>
    <xf numFmtId="0" fontId="87" fillId="0" borderId="0" xfId="2614" applyNumberFormat="1" applyFont="1" applyFill="1" applyBorder="1" applyAlignment="1" applyProtection="1">
      <alignment horizontal="center" vertical="center"/>
    </xf>
    <xf numFmtId="0" fontId="102" fillId="0" borderId="0" xfId="0" applyFont="1" applyBorder="1" applyAlignment="1">
      <alignment horizontal="center" vertical="center"/>
    </xf>
    <xf numFmtId="0" fontId="0" fillId="0" borderId="0" xfId="0" applyBorder="1" applyAlignment="1">
      <alignment horizontal="right" vertical="center"/>
    </xf>
  </cellXfs>
  <cellStyles count="9363">
    <cellStyle name=" 3]_x000d_&#10;Zoomed=1_x000d_&#10;Row=0_x000d_&#10;Column=0_x000d_&#10;Height=300_x000d_&#10;Width=300_x000d_&#10;FontName=細明體_x000d_&#10;FontStyle=0_x000d_&#10;FontSize=9_x000d_&#10;PrtFontName=Co 2" xfId="2"/>
    <cellStyle name="?鹎%U龡&amp;H齲_x0001_C铣_x0014__x0007__x0001__x0001_" xfId="3"/>
    <cellStyle name="?鹎%U龡&amp;H齲_x0001_C铣_x0014__x0007__x0001__x0001_ 2" xfId="4"/>
    <cellStyle name="?鹎%U龡&amp;H齲_x0001_C铣_x0014__x0007__x0001__x0001_ 2 10" xfId="6146"/>
    <cellStyle name="?鹎%U龡&amp;H齲_x0001_C铣_x0014__x0007__x0001__x0001_ 2 2" xfId="5"/>
    <cellStyle name="?鹎%U龡&amp;H齲_x0001_C铣_x0014__x0007__x0001__x0001_ 2 2 10" xfId="6"/>
    <cellStyle name="?鹎%U龡&amp;H齲_x0001_C铣_x0014__x0007__x0001__x0001_ 2 2 10 2" xfId="7"/>
    <cellStyle name="?鹎%U龡&amp;H齲_x0001_C铣_x0014__x0007__x0001__x0001_ 2 2 11" xfId="8"/>
    <cellStyle name="?鹎%U龡&amp;H齲_x0001_C铣_x0014__x0007__x0001__x0001_ 2 2 11 2" xfId="9"/>
    <cellStyle name="?鹎%U龡&amp;H齲_x0001_C铣_x0014__x0007__x0001__x0001_ 2 2 12" xfId="10"/>
    <cellStyle name="?鹎%U龡&amp;H齲_x0001_C铣_x0014__x0007__x0001__x0001_ 2 2 2" xfId="11"/>
    <cellStyle name="?鹎%U龡&amp;H齲_x0001_C铣_x0014__x0007__x0001__x0001_ 2 2 2 10" xfId="12"/>
    <cellStyle name="?鹎%U龡&amp;H齲_x0001_C铣_x0014__x0007__x0001__x0001_ 2 2 2 2" xfId="13"/>
    <cellStyle name="?鹎%U龡&amp;H齲_x0001_C铣_x0014__x0007__x0001__x0001_ 2 2 2 2 2" xfId="14"/>
    <cellStyle name="?鹎%U龡&amp;H齲_x0001_C铣_x0014__x0007__x0001__x0001_ 2 2 2 2 2 2" xfId="15"/>
    <cellStyle name="?鹎%U龡&amp;H齲_x0001_C铣_x0014__x0007__x0001__x0001_ 2 2 2 2 2 2 2" xfId="16"/>
    <cellStyle name="?鹎%U龡&amp;H齲_x0001_C铣_x0014__x0007__x0001__x0001_ 2 2 2 2 2 3" xfId="17"/>
    <cellStyle name="?鹎%U龡&amp;H齲_x0001_C铣_x0014__x0007__x0001__x0001_ 2 2 2 2 2 3 2" xfId="18"/>
    <cellStyle name="?鹎%U龡&amp;H齲_x0001_C铣_x0014__x0007__x0001__x0001_ 2 2 2 2 2 4" xfId="19"/>
    <cellStyle name="?鹎%U龡&amp;H齲_x0001_C铣_x0014__x0007__x0001__x0001_ 2 2 2 2 2 4 2" xfId="20"/>
    <cellStyle name="?鹎%U龡&amp;H齲_x0001_C铣_x0014__x0007__x0001__x0001_ 2 2 2 2 2 5" xfId="21"/>
    <cellStyle name="?鹎%U龡&amp;H齲_x0001_C铣_x0014__x0007__x0001__x0001_ 2 2 2 2 2_2015财政决算公开" xfId="22"/>
    <cellStyle name="?鹎%U龡&amp;H齲_x0001_C铣_x0014__x0007__x0001__x0001_ 2 2 2 2 3" xfId="23"/>
    <cellStyle name="?鹎%U龡&amp;H齲_x0001_C铣_x0014__x0007__x0001__x0001_ 2 2 2 2 3 2" xfId="24"/>
    <cellStyle name="?鹎%U龡&amp;H齲_x0001_C铣_x0014__x0007__x0001__x0001_ 2 2 2 2 3 2 2" xfId="25"/>
    <cellStyle name="?鹎%U龡&amp;H齲_x0001_C铣_x0014__x0007__x0001__x0001_ 2 2 2 2 3 3" xfId="26"/>
    <cellStyle name="?鹎%U龡&amp;H齲_x0001_C铣_x0014__x0007__x0001__x0001_ 2 2 2 2 3 3 2" xfId="27"/>
    <cellStyle name="?鹎%U龡&amp;H齲_x0001_C铣_x0014__x0007__x0001__x0001_ 2 2 2 2 3 4" xfId="28"/>
    <cellStyle name="?鹎%U龡&amp;H齲_x0001_C铣_x0014__x0007__x0001__x0001_ 2 2 2 2 3_2015财政决算公开" xfId="29"/>
    <cellStyle name="?鹎%U龡&amp;H齲_x0001_C铣_x0014__x0007__x0001__x0001_ 2 2 2 2 4" xfId="30"/>
    <cellStyle name="?鹎%U龡&amp;H齲_x0001_C铣_x0014__x0007__x0001__x0001_ 2 2 2 2 4 2" xfId="31"/>
    <cellStyle name="?鹎%U龡&amp;H齲_x0001_C铣_x0014__x0007__x0001__x0001_ 2 2 2 2 4 2 2" xfId="32"/>
    <cellStyle name="?鹎%U龡&amp;H齲_x0001_C铣_x0014__x0007__x0001__x0001_ 2 2 2 2 4 3" xfId="33"/>
    <cellStyle name="?鹎%U龡&amp;H齲_x0001_C铣_x0014__x0007__x0001__x0001_ 2 2 2 2 4 3 2" xfId="34"/>
    <cellStyle name="?鹎%U龡&amp;H齲_x0001_C铣_x0014__x0007__x0001__x0001_ 2 2 2 2 4 4" xfId="35"/>
    <cellStyle name="?鹎%U龡&amp;H齲_x0001_C铣_x0014__x0007__x0001__x0001_ 2 2 2 2 4 4 2" xfId="36"/>
    <cellStyle name="?鹎%U龡&amp;H齲_x0001_C铣_x0014__x0007__x0001__x0001_ 2 2 2 2 4 5" xfId="37"/>
    <cellStyle name="?鹎%U龡&amp;H齲_x0001_C铣_x0014__x0007__x0001__x0001_ 2 2 2 2 4_2015财政决算公开" xfId="38"/>
    <cellStyle name="?鹎%U龡&amp;H齲_x0001_C铣_x0014__x0007__x0001__x0001_ 2 2 2 2 5" xfId="39"/>
    <cellStyle name="?鹎%U龡&amp;H齲_x0001_C铣_x0014__x0007__x0001__x0001_ 2 2 2 2 5 2" xfId="40"/>
    <cellStyle name="?鹎%U龡&amp;H齲_x0001_C铣_x0014__x0007__x0001__x0001_ 2 2 2 2 6" xfId="41"/>
    <cellStyle name="?鹎%U龡&amp;H齲_x0001_C铣_x0014__x0007__x0001__x0001_ 2 2 2 2 6 2" xfId="42"/>
    <cellStyle name="?鹎%U龡&amp;H齲_x0001_C铣_x0014__x0007__x0001__x0001_ 2 2 2 2 7" xfId="43"/>
    <cellStyle name="?鹎%U龡&amp;H齲_x0001_C铣_x0014__x0007__x0001__x0001_ 2 2 2 2 7 2" xfId="44"/>
    <cellStyle name="?鹎%U龡&amp;H齲_x0001_C铣_x0014__x0007__x0001__x0001_ 2 2 2 2 8" xfId="45"/>
    <cellStyle name="?鹎%U龡&amp;H齲_x0001_C铣_x0014__x0007__x0001__x0001_ 2 2 2 2_2015财政决算公开" xfId="46"/>
    <cellStyle name="?鹎%U龡&amp;H齲_x0001_C铣_x0014__x0007__x0001__x0001_ 2 2 2 3" xfId="47"/>
    <cellStyle name="?鹎%U龡&amp;H齲_x0001_C铣_x0014__x0007__x0001__x0001_ 2 2 2 3 2" xfId="48"/>
    <cellStyle name="?鹎%U龡&amp;H齲_x0001_C铣_x0014__x0007__x0001__x0001_ 2 2 2 3 2 2" xfId="49"/>
    <cellStyle name="?鹎%U龡&amp;H齲_x0001_C铣_x0014__x0007__x0001__x0001_ 2 2 2 3 3" xfId="50"/>
    <cellStyle name="?鹎%U龡&amp;H齲_x0001_C铣_x0014__x0007__x0001__x0001_ 2 2 2 3 3 2" xfId="51"/>
    <cellStyle name="?鹎%U龡&amp;H齲_x0001_C铣_x0014__x0007__x0001__x0001_ 2 2 2 3 4" xfId="52"/>
    <cellStyle name="?鹎%U龡&amp;H齲_x0001_C铣_x0014__x0007__x0001__x0001_ 2 2 2 3 4 2" xfId="53"/>
    <cellStyle name="?鹎%U龡&amp;H齲_x0001_C铣_x0014__x0007__x0001__x0001_ 2 2 2 3 5" xfId="54"/>
    <cellStyle name="?鹎%U龡&amp;H齲_x0001_C铣_x0014__x0007__x0001__x0001_ 2 2 2 3_2015财政决算公开" xfId="55"/>
    <cellStyle name="?鹎%U龡&amp;H齲_x0001_C铣_x0014__x0007__x0001__x0001_ 2 2 2 4" xfId="56"/>
    <cellStyle name="?鹎%U龡&amp;H齲_x0001_C铣_x0014__x0007__x0001__x0001_ 2 2 2 4 2" xfId="57"/>
    <cellStyle name="?鹎%U龡&amp;H齲_x0001_C铣_x0014__x0007__x0001__x0001_ 2 2 2 4 2 2" xfId="58"/>
    <cellStyle name="?鹎%U龡&amp;H齲_x0001_C铣_x0014__x0007__x0001__x0001_ 2 2 2 4 3" xfId="59"/>
    <cellStyle name="?鹎%U龡&amp;H齲_x0001_C铣_x0014__x0007__x0001__x0001_ 2 2 2 4 3 2" xfId="60"/>
    <cellStyle name="?鹎%U龡&amp;H齲_x0001_C铣_x0014__x0007__x0001__x0001_ 2 2 2 4 4" xfId="61"/>
    <cellStyle name="?鹎%U龡&amp;H齲_x0001_C铣_x0014__x0007__x0001__x0001_ 2 2 2 4 4 2" xfId="62"/>
    <cellStyle name="?鹎%U龡&amp;H齲_x0001_C铣_x0014__x0007__x0001__x0001_ 2 2 2 4 5" xfId="63"/>
    <cellStyle name="?鹎%U龡&amp;H齲_x0001_C铣_x0014__x0007__x0001__x0001_ 2 2 2 4_2015财政决算公开" xfId="64"/>
    <cellStyle name="?鹎%U龡&amp;H齲_x0001_C铣_x0014__x0007__x0001__x0001_ 2 2 2 5" xfId="65"/>
    <cellStyle name="?鹎%U龡&amp;H齲_x0001_C铣_x0014__x0007__x0001__x0001_ 2 2 2 5 2" xfId="66"/>
    <cellStyle name="?鹎%U龡&amp;H齲_x0001_C铣_x0014__x0007__x0001__x0001_ 2 2 2 5 2 2" xfId="67"/>
    <cellStyle name="?鹎%U龡&amp;H齲_x0001_C铣_x0014__x0007__x0001__x0001_ 2 2 2 5 3" xfId="68"/>
    <cellStyle name="?鹎%U龡&amp;H齲_x0001_C铣_x0014__x0007__x0001__x0001_ 2 2 2 5 3 2" xfId="69"/>
    <cellStyle name="?鹎%U龡&amp;H齲_x0001_C铣_x0014__x0007__x0001__x0001_ 2 2 2 5 4" xfId="70"/>
    <cellStyle name="?鹎%U龡&amp;H齲_x0001_C铣_x0014__x0007__x0001__x0001_ 2 2 2 5_2015财政决算公开" xfId="71"/>
    <cellStyle name="?鹎%U龡&amp;H齲_x0001_C铣_x0014__x0007__x0001__x0001_ 2 2 2 6" xfId="72"/>
    <cellStyle name="?鹎%U龡&amp;H齲_x0001_C铣_x0014__x0007__x0001__x0001_ 2 2 2 6 2" xfId="73"/>
    <cellStyle name="?鹎%U龡&amp;H齲_x0001_C铣_x0014__x0007__x0001__x0001_ 2 2 2 6 2 2" xfId="74"/>
    <cellStyle name="?鹎%U龡&amp;H齲_x0001_C铣_x0014__x0007__x0001__x0001_ 2 2 2 6 3" xfId="75"/>
    <cellStyle name="?鹎%U龡&amp;H齲_x0001_C铣_x0014__x0007__x0001__x0001_ 2 2 2 6 3 2" xfId="76"/>
    <cellStyle name="?鹎%U龡&amp;H齲_x0001_C铣_x0014__x0007__x0001__x0001_ 2 2 2 6 4" xfId="77"/>
    <cellStyle name="?鹎%U龡&amp;H齲_x0001_C铣_x0014__x0007__x0001__x0001_ 2 2 2 6 4 2" xfId="78"/>
    <cellStyle name="?鹎%U龡&amp;H齲_x0001_C铣_x0014__x0007__x0001__x0001_ 2 2 2 6 5" xfId="79"/>
    <cellStyle name="?鹎%U龡&amp;H齲_x0001_C铣_x0014__x0007__x0001__x0001_ 2 2 2 6_2015财政决算公开" xfId="80"/>
    <cellStyle name="?鹎%U龡&amp;H齲_x0001_C铣_x0014__x0007__x0001__x0001_ 2 2 2 7" xfId="81"/>
    <cellStyle name="?鹎%U龡&amp;H齲_x0001_C铣_x0014__x0007__x0001__x0001_ 2 2 2 7 2" xfId="82"/>
    <cellStyle name="?鹎%U龡&amp;H齲_x0001_C铣_x0014__x0007__x0001__x0001_ 2 2 2 8" xfId="83"/>
    <cellStyle name="?鹎%U龡&amp;H齲_x0001_C铣_x0014__x0007__x0001__x0001_ 2 2 2 8 2" xfId="84"/>
    <cellStyle name="?鹎%U龡&amp;H齲_x0001_C铣_x0014__x0007__x0001__x0001_ 2 2 2 9" xfId="85"/>
    <cellStyle name="?鹎%U龡&amp;H齲_x0001_C铣_x0014__x0007__x0001__x0001_ 2 2 2 9 2" xfId="86"/>
    <cellStyle name="?鹎%U龡&amp;H齲_x0001_C铣_x0014__x0007__x0001__x0001_ 2 2 2_2015财政决算公开" xfId="87"/>
    <cellStyle name="?鹎%U龡&amp;H齲_x0001_C铣_x0014__x0007__x0001__x0001_ 2 2 3" xfId="88"/>
    <cellStyle name="?鹎%U龡&amp;H齲_x0001_C铣_x0014__x0007__x0001__x0001_ 2 2 3 2" xfId="89"/>
    <cellStyle name="?鹎%U龡&amp;H齲_x0001_C铣_x0014__x0007__x0001__x0001_ 2 2 3 2 2" xfId="90"/>
    <cellStyle name="?鹎%U龡&amp;H齲_x0001_C铣_x0014__x0007__x0001__x0001_ 2 2 3 2 2 2" xfId="91"/>
    <cellStyle name="?鹎%U龡&amp;H齲_x0001_C铣_x0014__x0007__x0001__x0001_ 2 2 3 2 3" xfId="92"/>
    <cellStyle name="?鹎%U龡&amp;H齲_x0001_C铣_x0014__x0007__x0001__x0001_ 2 2 3 2 3 2" xfId="93"/>
    <cellStyle name="?鹎%U龡&amp;H齲_x0001_C铣_x0014__x0007__x0001__x0001_ 2 2 3 2 4" xfId="94"/>
    <cellStyle name="?鹎%U龡&amp;H齲_x0001_C铣_x0014__x0007__x0001__x0001_ 2 2 3 2 4 2" xfId="95"/>
    <cellStyle name="?鹎%U龡&amp;H齲_x0001_C铣_x0014__x0007__x0001__x0001_ 2 2 3 2 5" xfId="96"/>
    <cellStyle name="?鹎%U龡&amp;H齲_x0001_C铣_x0014__x0007__x0001__x0001_ 2 2 3 2_2015财政决算公开" xfId="97"/>
    <cellStyle name="?鹎%U龡&amp;H齲_x0001_C铣_x0014__x0007__x0001__x0001_ 2 2 3 3" xfId="98"/>
    <cellStyle name="?鹎%U龡&amp;H齲_x0001_C铣_x0014__x0007__x0001__x0001_ 2 2 3 3 2" xfId="99"/>
    <cellStyle name="?鹎%U龡&amp;H齲_x0001_C铣_x0014__x0007__x0001__x0001_ 2 2 3 3 2 2" xfId="100"/>
    <cellStyle name="?鹎%U龡&amp;H齲_x0001_C铣_x0014__x0007__x0001__x0001_ 2 2 3 3 3" xfId="101"/>
    <cellStyle name="?鹎%U龡&amp;H齲_x0001_C铣_x0014__x0007__x0001__x0001_ 2 2 3 3 3 2" xfId="102"/>
    <cellStyle name="?鹎%U龡&amp;H齲_x0001_C铣_x0014__x0007__x0001__x0001_ 2 2 3 3 4" xfId="103"/>
    <cellStyle name="?鹎%U龡&amp;H齲_x0001_C铣_x0014__x0007__x0001__x0001_ 2 2 3 3_2015财政决算公开" xfId="104"/>
    <cellStyle name="?鹎%U龡&amp;H齲_x0001_C铣_x0014__x0007__x0001__x0001_ 2 2 3 4" xfId="105"/>
    <cellStyle name="?鹎%U龡&amp;H齲_x0001_C铣_x0014__x0007__x0001__x0001_ 2 2 3 4 2" xfId="106"/>
    <cellStyle name="?鹎%U龡&amp;H齲_x0001_C铣_x0014__x0007__x0001__x0001_ 2 2 3 4 2 2" xfId="107"/>
    <cellStyle name="?鹎%U龡&amp;H齲_x0001_C铣_x0014__x0007__x0001__x0001_ 2 2 3 4 3" xfId="108"/>
    <cellStyle name="?鹎%U龡&amp;H齲_x0001_C铣_x0014__x0007__x0001__x0001_ 2 2 3 4 3 2" xfId="109"/>
    <cellStyle name="?鹎%U龡&amp;H齲_x0001_C铣_x0014__x0007__x0001__x0001_ 2 2 3 4 4" xfId="110"/>
    <cellStyle name="?鹎%U龡&amp;H齲_x0001_C铣_x0014__x0007__x0001__x0001_ 2 2 3 4 4 2" xfId="111"/>
    <cellStyle name="?鹎%U龡&amp;H齲_x0001_C铣_x0014__x0007__x0001__x0001_ 2 2 3 4 5" xfId="112"/>
    <cellStyle name="?鹎%U龡&amp;H齲_x0001_C铣_x0014__x0007__x0001__x0001_ 2 2 3 4_2015财政决算公开" xfId="113"/>
    <cellStyle name="?鹎%U龡&amp;H齲_x0001_C铣_x0014__x0007__x0001__x0001_ 2 2 3 5" xfId="114"/>
    <cellStyle name="?鹎%U龡&amp;H齲_x0001_C铣_x0014__x0007__x0001__x0001_ 2 2 3 5 2" xfId="115"/>
    <cellStyle name="?鹎%U龡&amp;H齲_x0001_C铣_x0014__x0007__x0001__x0001_ 2 2 3 6" xfId="116"/>
    <cellStyle name="?鹎%U龡&amp;H齲_x0001_C铣_x0014__x0007__x0001__x0001_ 2 2 3 6 2" xfId="117"/>
    <cellStyle name="?鹎%U龡&amp;H齲_x0001_C铣_x0014__x0007__x0001__x0001_ 2 2 3 7" xfId="118"/>
    <cellStyle name="?鹎%U龡&amp;H齲_x0001_C铣_x0014__x0007__x0001__x0001_ 2 2 3 7 2" xfId="119"/>
    <cellStyle name="?鹎%U龡&amp;H齲_x0001_C铣_x0014__x0007__x0001__x0001_ 2 2 3 8" xfId="120"/>
    <cellStyle name="?鹎%U龡&amp;H齲_x0001_C铣_x0014__x0007__x0001__x0001_ 2 2 3_2015财政决算公开" xfId="121"/>
    <cellStyle name="?鹎%U龡&amp;H齲_x0001_C铣_x0014__x0007__x0001__x0001_ 2 2 4" xfId="122"/>
    <cellStyle name="?鹎%U龡&amp;H齲_x0001_C铣_x0014__x0007__x0001__x0001_ 2 2 4 2" xfId="123"/>
    <cellStyle name="?鹎%U龡&amp;H齲_x0001_C铣_x0014__x0007__x0001__x0001_ 2 2 4 2 2" xfId="124"/>
    <cellStyle name="?鹎%U龡&amp;H齲_x0001_C铣_x0014__x0007__x0001__x0001_ 2 2 4 3" xfId="125"/>
    <cellStyle name="?鹎%U龡&amp;H齲_x0001_C铣_x0014__x0007__x0001__x0001_ 2 2 4 3 2" xfId="126"/>
    <cellStyle name="?鹎%U龡&amp;H齲_x0001_C铣_x0014__x0007__x0001__x0001_ 2 2 4 4" xfId="127"/>
    <cellStyle name="?鹎%U龡&amp;H齲_x0001_C铣_x0014__x0007__x0001__x0001_ 2 2 4 4 2" xfId="128"/>
    <cellStyle name="?鹎%U龡&amp;H齲_x0001_C铣_x0014__x0007__x0001__x0001_ 2 2 4 5" xfId="129"/>
    <cellStyle name="?鹎%U龡&amp;H齲_x0001_C铣_x0014__x0007__x0001__x0001_ 2 2 4_2015财政决算公开" xfId="130"/>
    <cellStyle name="?鹎%U龡&amp;H齲_x0001_C铣_x0014__x0007__x0001__x0001_ 2 2 5" xfId="131"/>
    <cellStyle name="?鹎%U龡&amp;H齲_x0001_C铣_x0014__x0007__x0001__x0001_ 2 2 5 2" xfId="132"/>
    <cellStyle name="?鹎%U龡&amp;H齲_x0001_C铣_x0014__x0007__x0001__x0001_ 2 2 5 2 2" xfId="133"/>
    <cellStyle name="?鹎%U龡&amp;H齲_x0001_C铣_x0014__x0007__x0001__x0001_ 2 2 5 3" xfId="134"/>
    <cellStyle name="?鹎%U龡&amp;H齲_x0001_C铣_x0014__x0007__x0001__x0001_ 2 2 5 3 2" xfId="135"/>
    <cellStyle name="?鹎%U龡&amp;H齲_x0001_C铣_x0014__x0007__x0001__x0001_ 2 2 5 4" xfId="136"/>
    <cellStyle name="?鹎%U龡&amp;H齲_x0001_C铣_x0014__x0007__x0001__x0001_ 2 2 5 4 2" xfId="137"/>
    <cellStyle name="?鹎%U龡&amp;H齲_x0001_C铣_x0014__x0007__x0001__x0001_ 2 2 5 5" xfId="138"/>
    <cellStyle name="?鹎%U龡&amp;H齲_x0001_C铣_x0014__x0007__x0001__x0001_ 2 2 5_2015财政决算公开" xfId="139"/>
    <cellStyle name="?鹎%U龡&amp;H齲_x0001_C铣_x0014__x0007__x0001__x0001_ 2 2 6" xfId="140"/>
    <cellStyle name="?鹎%U龡&amp;H齲_x0001_C铣_x0014__x0007__x0001__x0001_ 2 2 6 2" xfId="141"/>
    <cellStyle name="?鹎%U龡&amp;H齲_x0001_C铣_x0014__x0007__x0001__x0001_ 2 2 6 2 2" xfId="142"/>
    <cellStyle name="?鹎%U龡&amp;H齲_x0001_C铣_x0014__x0007__x0001__x0001_ 2 2 6 3" xfId="143"/>
    <cellStyle name="?鹎%U龡&amp;H齲_x0001_C铣_x0014__x0007__x0001__x0001_ 2 2 6 3 2" xfId="144"/>
    <cellStyle name="?鹎%U龡&amp;H齲_x0001_C铣_x0014__x0007__x0001__x0001_ 2 2 6 4" xfId="145"/>
    <cellStyle name="?鹎%U龡&amp;H齲_x0001_C铣_x0014__x0007__x0001__x0001_ 2 2 6_2015财政决算公开" xfId="146"/>
    <cellStyle name="?鹎%U龡&amp;H齲_x0001_C铣_x0014__x0007__x0001__x0001_ 2 2 7" xfId="147"/>
    <cellStyle name="?鹎%U龡&amp;H齲_x0001_C铣_x0014__x0007__x0001__x0001_ 2 2 7 2" xfId="148"/>
    <cellStyle name="?鹎%U龡&amp;H齲_x0001_C铣_x0014__x0007__x0001__x0001_ 2 2 7 2 2" xfId="149"/>
    <cellStyle name="?鹎%U龡&amp;H齲_x0001_C铣_x0014__x0007__x0001__x0001_ 2 2 7 3" xfId="150"/>
    <cellStyle name="?鹎%U龡&amp;H齲_x0001_C铣_x0014__x0007__x0001__x0001_ 2 2 7 3 2" xfId="151"/>
    <cellStyle name="?鹎%U龡&amp;H齲_x0001_C铣_x0014__x0007__x0001__x0001_ 2 2 7 4" xfId="152"/>
    <cellStyle name="?鹎%U龡&amp;H齲_x0001_C铣_x0014__x0007__x0001__x0001_ 2 2 7 4 2" xfId="153"/>
    <cellStyle name="?鹎%U龡&amp;H齲_x0001_C铣_x0014__x0007__x0001__x0001_ 2 2 7 5" xfId="154"/>
    <cellStyle name="?鹎%U龡&amp;H齲_x0001_C铣_x0014__x0007__x0001__x0001_ 2 2 7_2015财政决算公开" xfId="155"/>
    <cellStyle name="?鹎%U龡&amp;H齲_x0001_C铣_x0014__x0007__x0001__x0001_ 2 2 8" xfId="156"/>
    <cellStyle name="?鹎%U龡&amp;H齲_x0001_C铣_x0014__x0007__x0001__x0001_ 2 2 8 2" xfId="157"/>
    <cellStyle name="?鹎%U龡&amp;H齲_x0001_C铣_x0014__x0007__x0001__x0001_ 2 2 9" xfId="158"/>
    <cellStyle name="?鹎%U龡&amp;H齲_x0001_C铣_x0014__x0007__x0001__x0001_ 2 2 9 2" xfId="159"/>
    <cellStyle name="?鹎%U龡&amp;H齲_x0001_C铣_x0014__x0007__x0001__x0001_ 2 2_2015财政决算公开" xfId="160"/>
    <cellStyle name="?鹎%U龡&amp;H齲_x0001_C铣_x0014__x0007__x0001__x0001_ 2 3" xfId="161"/>
    <cellStyle name="?鹎%U龡&amp;H齲_x0001_C铣_x0014__x0007__x0001__x0001_ 2 3 10" xfId="162"/>
    <cellStyle name="?鹎%U龡&amp;H齲_x0001_C铣_x0014__x0007__x0001__x0001_ 2 3 2" xfId="163"/>
    <cellStyle name="?鹎%U龡&amp;H齲_x0001_C铣_x0014__x0007__x0001__x0001_ 2 3 2 2" xfId="164"/>
    <cellStyle name="?鹎%U龡&amp;H齲_x0001_C铣_x0014__x0007__x0001__x0001_ 2 3 2 2 2" xfId="165"/>
    <cellStyle name="?鹎%U龡&amp;H齲_x0001_C铣_x0014__x0007__x0001__x0001_ 2 3 2 2 2 2" xfId="166"/>
    <cellStyle name="?鹎%U龡&amp;H齲_x0001_C铣_x0014__x0007__x0001__x0001_ 2 3 2 2 3" xfId="167"/>
    <cellStyle name="?鹎%U龡&amp;H齲_x0001_C铣_x0014__x0007__x0001__x0001_ 2 3 2 2 3 2" xfId="168"/>
    <cellStyle name="?鹎%U龡&amp;H齲_x0001_C铣_x0014__x0007__x0001__x0001_ 2 3 2 2 4" xfId="169"/>
    <cellStyle name="?鹎%U龡&amp;H齲_x0001_C铣_x0014__x0007__x0001__x0001_ 2 3 2 2 4 2" xfId="170"/>
    <cellStyle name="?鹎%U龡&amp;H齲_x0001_C铣_x0014__x0007__x0001__x0001_ 2 3 2 2 5" xfId="171"/>
    <cellStyle name="?鹎%U龡&amp;H齲_x0001_C铣_x0014__x0007__x0001__x0001_ 2 3 2 2_2015财政决算公开" xfId="172"/>
    <cellStyle name="?鹎%U龡&amp;H齲_x0001_C铣_x0014__x0007__x0001__x0001_ 2 3 2 3" xfId="173"/>
    <cellStyle name="?鹎%U龡&amp;H齲_x0001_C铣_x0014__x0007__x0001__x0001_ 2 3 2 3 2" xfId="174"/>
    <cellStyle name="?鹎%U龡&amp;H齲_x0001_C铣_x0014__x0007__x0001__x0001_ 2 3 2 3 2 2" xfId="175"/>
    <cellStyle name="?鹎%U龡&amp;H齲_x0001_C铣_x0014__x0007__x0001__x0001_ 2 3 2 3 3" xfId="176"/>
    <cellStyle name="?鹎%U龡&amp;H齲_x0001_C铣_x0014__x0007__x0001__x0001_ 2 3 2 3 3 2" xfId="177"/>
    <cellStyle name="?鹎%U龡&amp;H齲_x0001_C铣_x0014__x0007__x0001__x0001_ 2 3 2 3 4" xfId="178"/>
    <cellStyle name="?鹎%U龡&amp;H齲_x0001_C铣_x0014__x0007__x0001__x0001_ 2 3 2 3_2015财政决算公开" xfId="179"/>
    <cellStyle name="?鹎%U龡&amp;H齲_x0001_C铣_x0014__x0007__x0001__x0001_ 2 3 2 4" xfId="180"/>
    <cellStyle name="?鹎%U龡&amp;H齲_x0001_C铣_x0014__x0007__x0001__x0001_ 2 3 2 4 2" xfId="181"/>
    <cellStyle name="?鹎%U龡&amp;H齲_x0001_C铣_x0014__x0007__x0001__x0001_ 2 3 2 4 2 2" xfId="182"/>
    <cellStyle name="?鹎%U龡&amp;H齲_x0001_C铣_x0014__x0007__x0001__x0001_ 2 3 2 4 3" xfId="183"/>
    <cellStyle name="?鹎%U龡&amp;H齲_x0001_C铣_x0014__x0007__x0001__x0001_ 2 3 2 4 3 2" xfId="184"/>
    <cellStyle name="?鹎%U龡&amp;H齲_x0001_C铣_x0014__x0007__x0001__x0001_ 2 3 2 4 4" xfId="185"/>
    <cellStyle name="?鹎%U龡&amp;H齲_x0001_C铣_x0014__x0007__x0001__x0001_ 2 3 2 4 4 2" xfId="186"/>
    <cellStyle name="?鹎%U龡&amp;H齲_x0001_C铣_x0014__x0007__x0001__x0001_ 2 3 2 4 5" xfId="187"/>
    <cellStyle name="?鹎%U龡&amp;H齲_x0001_C铣_x0014__x0007__x0001__x0001_ 2 3 2 4_2015财政决算公开" xfId="188"/>
    <cellStyle name="?鹎%U龡&amp;H齲_x0001_C铣_x0014__x0007__x0001__x0001_ 2 3 2 5" xfId="189"/>
    <cellStyle name="?鹎%U龡&amp;H齲_x0001_C铣_x0014__x0007__x0001__x0001_ 2 3 2 5 2" xfId="190"/>
    <cellStyle name="?鹎%U龡&amp;H齲_x0001_C铣_x0014__x0007__x0001__x0001_ 2 3 2 6" xfId="191"/>
    <cellStyle name="?鹎%U龡&amp;H齲_x0001_C铣_x0014__x0007__x0001__x0001_ 2 3 2 6 2" xfId="192"/>
    <cellStyle name="?鹎%U龡&amp;H齲_x0001_C铣_x0014__x0007__x0001__x0001_ 2 3 2 7" xfId="193"/>
    <cellStyle name="?鹎%U龡&amp;H齲_x0001_C铣_x0014__x0007__x0001__x0001_ 2 3 2 7 2" xfId="194"/>
    <cellStyle name="?鹎%U龡&amp;H齲_x0001_C铣_x0014__x0007__x0001__x0001_ 2 3 2 8" xfId="195"/>
    <cellStyle name="?鹎%U龡&amp;H齲_x0001_C铣_x0014__x0007__x0001__x0001_ 2 3 2_2015财政决算公开" xfId="196"/>
    <cellStyle name="?鹎%U龡&amp;H齲_x0001_C铣_x0014__x0007__x0001__x0001_ 2 3 3" xfId="197"/>
    <cellStyle name="?鹎%U龡&amp;H齲_x0001_C铣_x0014__x0007__x0001__x0001_ 2 3 3 2" xfId="198"/>
    <cellStyle name="?鹎%U龡&amp;H齲_x0001_C铣_x0014__x0007__x0001__x0001_ 2 3 3 2 2" xfId="199"/>
    <cellStyle name="?鹎%U龡&amp;H齲_x0001_C铣_x0014__x0007__x0001__x0001_ 2 3 3 3" xfId="200"/>
    <cellStyle name="?鹎%U龡&amp;H齲_x0001_C铣_x0014__x0007__x0001__x0001_ 2 3 3 3 2" xfId="201"/>
    <cellStyle name="?鹎%U龡&amp;H齲_x0001_C铣_x0014__x0007__x0001__x0001_ 2 3 3 4" xfId="202"/>
    <cellStyle name="?鹎%U龡&amp;H齲_x0001_C铣_x0014__x0007__x0001__x0001_ 2 3 3 4 2" xfId="203"/>
    <cellStyle name="?鹎%U龡&amp;H齲_x0001_C铣_x0014__x0007__x0001__x0001_ 2 3 3 5" xfId="204"/>
    <cellStyle name="?鹎%U龡&amp;H齲_x0001_C铣_x0014__x0007__x0001__x0001_ 2 3 3_2015财政决算公开" xfId="205"/>
    <cellStyle name="?鹎%U龡&amp;H齲_x0001_C铣_x0014__x0007__x0001__x0001_ 2 3 4" xfId="206"/>
    <cellStyle name="?鹎%U龡&amp;H齲_x0001_C铣_x0014__x0007__x0001__x0001_ 2 3 4 2" xfId="207"/>
    <cellStyle name="?鹎%U龡&amp;H齲_x0001_C铣_x0014__x0007__x0001__x0001_ 2 3 4 2 2" xfId="208"/>
    <cellStyle name="?鹎%U龡&amp;H齲_x0001_C铣_x0014__x0007__x0001__x0001_ 2 3 4 3" xfId="209"/>
    <cellStyle name="?鹎%U龡&amp;H齲_x0001_C铣_x0014__x0007__x0001__x0001_ 2 3 4 3 2" xfId="210"/>
    <cellStyle name="?鹎%U龡&amp;H齲_x0001_C铣_x0014__x0007__x0001__x0001_ 2 3 4 4" xfId="211"/>
    <cellStyle name="?鹎%U龡&amp;H齲_x0001_C铣_x0014__x0007__x0001__x0001_ 2 3 4 4 2" xfId="212"/>
    <cellStyle name="?鹎%U龡&amp;H齲_x0001_C铣_x0014__x0007__x0001__x0001_ 2 3 4 5" xfId="213"/>
    <cellStyle name="?鹎%U龡&amp;H齲_x0001_C铣_x0014__x0007__x0001__x0001_ 2 3 4_2015财政决算公开" xfId="214"/>
    <cellStyle name="?鹎%U龡&amp;H齲_x0001_C铣_x0014__x0007__x0001__x0001_ 2 3 5" xfId="215"/>
    <cellStyle name="?鹎%U龡&amp;H齲_x0001_C铣_x0014__x0007__x0001__x0001_ 2 3 5 2" xfId="216"/>
    <cellStyle name="?鹎%U龡&amp;H齲_x0001_C铣_x0014__x0007__x0001__x0001_ 2 3 5 2 2" xfId="217"/>
    <cellStyle name="?鹎%U龡&amp;H齲_x0001_C铣_x0014__x0007__x0001__x0001_ 2 3 5 3" xfId="218"/>
    <cellStyle name="?鹎%U龡&amp;H齲_x0001_C铣_x0014__x0007__x0001__x0001_ 2 3 5 3 2" xfId="219"/>
    <cellStyle name="?鹎%U龡&amp;H齲_x0001_C铣_x0014__x0007__x0001__x0001_ 2 3 5 4" xfId="220"/>
    <cellStyle name="?鹎%U龡&amp;H齲_x0001_C铣_x0014__x0007__x0001__x0001_ 2 3 5_2015财政决算公开" xfId="221"/>
    <cellStyle name="?鹎%U龡&amp;H齲_x0001_C铣_x0014__x0007__x0001__x0001_ 2 3 6" xfId="222"/>
    <cellStyle name="?鹎%U龡&amp;H齲_x0001_C铣_x0014__x0007__x0001__x0001_ 2 3 6 2" xfId="223"/>
    <cellStyle name="?鹎%U龡&amp;H齲_x0001_C铣_x0014__x0007__x0001__x0001_ 2 3 6 2 2" xfId="224"/>
    <cellStyle name="?鹎%U龡&amp;H齲_x0001_C铣_x0014__x0007__x0001__x0001_ 2 3 6 3" xfId="225"/>
    <cellStyle name="?鹎%U龡&amp;H齲_x0001_C铣_x0014__x0007__x0001__x0001_ 2 3 6 3 2" xfId="226"/>
    <cellStyle name="?鹎%U龡&amp;H齲_x0001_C铣_x0014__x0007__x0001__x0001_ 2 3 6 4" xfId="227"/>
    <cellStyle name="?鹎%U龡&amp;H齲_x0001_C铣_x0014__x0007__x0001__x0001_ 2 3 6 4 2" xfId="228"/>
    <cellStyle name="?鹎%U龡&amp;H齲_x0001_C铣_x0014__x0007__x0001__x0001_ 2 3 6 5" xfId="229"/>
    <cellStyle name="?鹎%U龡&amp;H齲_x0001_C铣_x0014__x0007__x0001__x0001_ 2 3 6_2015财政决算公开" xfId="230"/>
    <cellStyle name="?鹎%U龡&amp;H齲_x0001_C铣_x0014__x0007__x0001__x0001_ 2 3 7" xfId="231"/>
    <cellStyle name="?鹎%U龡&amp;H齲_x0001_C铣_x0014__x0007__x0001__x0001_ 2 3 7 2" xfId="232"/>
    <cellStyle name="?鹎%U龡&amp;H齲_x0001_C铣_x0014__x0007__x0001__x0001_ 2 3 8" xfId="233"/>
    <cellStyle name="?鹎%U龡&amp;H齲_x0001_C铣_x0014__x0007__x0001__x0001_ 2 3 8 2" xfId="234"/>
    <cellStyle name="?鹎%U龡&amp;H齲_x0001_C铣_x0014__x0007__x0001__x0001_ 2 3 9" xfId="235"/>
    <cellStyle name="?鹎%U龡&amp;H齲_x0001_C铣_x0014__x0007__x0001__x0001_ 2 3 9 2" xfId="236"/>
    <cellStyle name="?鹎%U龡&amp;H齲_x0001_C铣_x0014__x0007__x0001__x0001_ 2 3_2015财政决算公开" xfId="237"/>
    <cellStyle name="?鹎%U龡&amp;H齲_x0001_C铣_x0014__x0007__x0001__x0001_ 2 4" xfId="238"/>
    <cellStyle name="?鹎%U龡&amp;H齲_x0001_C铣_x0014__x0007__x0001__x0001_ 2 4 10" xfId="239"/>
    <cellStyle name="?鹎%U龡&amp;H齲_x0001_C铣_x0014__x0007__x0001__x0001_ 2 4 2" xfId="240"/>
    <cellStyle name="?鹎%U龡&amp;H齲_x0001_C铣_x0014__x0007__x0001__x0001_ 2 4 2 2" xfId="241"/>
    <cellStyle name="?鹎%U龡&amp;H齲_x0001_C铣_x0014__x0007__x0001__x0001_ 2 4 2 2 2" xfId="242"/>
    <cellStyle name="?鹎%U龡&amp;H齲_x0001_C铣_x0014__x0007__x0001__x0001_ 2 4 2 2 2 2" xfId="243"/>
    <cellStyle name="?鹎%U龡&amp;H齲_x0001_C铣_x0014__x0007__x0001__x0001_ 2 4 2 2 3" xfId="244"/>
    <cellStyle name="?鹎%U龡&amp;H齲_x0001_C铣_x0014__x0007__x0001__x0001_ 2 4 2 2 3 2" xfId="245"/>
    <cellStyle name="?鹎%U龡&amp;H齲_x0001_C铣_x0014__x0007__x0001__x0001_ 2 4 2 2 4" xfId="246"/>
    <cellStyle name="?鹎%U龡&amp;H齲_x0001_C铣_x0014__x0007__x0001__x0001_ 2 4 2 2 4 2" xfId="247"/>
    <cellStyle name="?鹎%U龡&amp;H齲_x0001_C铣_x0014__x0007__x0001__x0001_ 2 4 2 2 5" xfId="248"/>
    <cellStyle name="?鹎%U龡&amp;H齲_x0001_C铣_x0014__x0007__x0001__x0001_ 2 4 2 2_2015财政决算公开" xfId="249"/>
    <cellStyle name="?鹎%U龡&amp;H齲_x0001_C铣_x0014__x0007__x0001__x0001_ 2 4 2 3" xfId="250"/>
    <cellStyle name="?鹎%U龡&amp;H齲_x0001_C铣_x0014__x0007__x0001__x0001_ 2 4 2 3 2" xfId="251"/>
    <cellStyle name="?鹎%U龡&amp;H齲_x0001_C铣_x0014__x0007__x0001__x0001_ 2 4 2 3 2 2" xfId="252"/>
    <cellStyle name="?鹎%U龡&amp;H齲_x0001_C铣_x0014__x0007__x0001__x0001_ 2 4 2 3 3" xfId="253"/>
    <cellStyle name="?鹎%U龡&amp;H齲_x0001_C铣_x0014__x0007__x0001__x0001_ 2 4 2 3 3 2" xfId="254"/>
    <cellStyle name="?鹎%U龡&amp;H齲_x0001_C铣_x0014__x0007__x0001__x0001_ 2 4 2 3 4" xfId="255"/>
    <cellStyle name="?鹎%U龡&amp;H齲_x0001_C铣_x0014__x0007__x0001__x0001_ 2 4 2 3_2015财政决算公开" xfId="256"/>
    <cellStyle name="?鹎%U龡&amp;H齲_x0001_C铣_x0014__x0007__x0001__x0001_ 2 4 2 4" xfId="257"/>
    <cellStyle name="?鹎%U龡&amp;H齲_x0001_C铣_x0014__x0007__x0001__x0001_ 2 4 2 4 2" xfId="258"/>
    <cellStyle name="?鹎%U龡&amp;H齲_x0001_C铣_x0014__x0007__x0001__x0001_ 2 4 2 4 2 2" xfId="259"/>
    <cellStyle name="?鹎%U龡&amp;H齲_x0001_C铣_x0014__x0007__x0001__x0001_ 2 4 2 4 3" xfId="260"/>
    <cellStyle name="?鹎%U龡&amp;H齲_x0001_C铣_x0014__x0007__x0001__x0001_ 2 4 2 4 3 2" xfId="261"/>
    <cellStyle name="?鹎%U龡&amp;H齲_x0001_C铣_x0014__x0007__x0001__x0001_ 2 4 2 4 4" xfId="262"/>
    <cellStyle name="?鹎%U龡&amp;H齲_x0001_C铣_x0014__x0007__x0001__x0001_ 2 4 2 4 4 2" xfId="263"/>
    <cellStyle name="?鹎%U龡&amp;H齲_x0001_C铣_x0014__x0007__x0001__x0001_ 2 4 2 4 5" xfId="264"/>
    <cellStyle name="?鹎%U龡&amp;H齲_x0001_C铣_x0014__x0007__x0001__x0001_ 2 4 2 4_2015财政决算公开" xfId="265"/>
    <cellStyle name="?鹎%U龡&amp;H齲_x0001_C铣_x0014__x0007__x0001__x0001_ 2 4 2 5" xfId="266"/>
    <cellStyle name="?鹎%U龡&amp;H齲_x0001_C铣_x0014__x0007__x0001__x0001_ 2 4 2 5 2" xfId="267"/>
    <cellStyle name="?鹎%U龡&amp;H齲_x0001_C铣_x0014__x0007__x0001__x0001_ 2 4 2 6" xfId="268"/>
    <cellStyle name="?鹎%U龡&amp;H齲_x0001_C铣_x0014__x0007__x0001__x0001_ 2 4 2 6 2" xfId="269"/>
    <cellStyle name="?鹎%U龡&amp;H齲_x0001_C铣_x0014__x0007__x0001__x0001_ 2 4 2 7" xfId="270"/>
    <cellStyle name="?鹎%U龡&amp;H齲_x0001_C铣_x0014__x0007__x0001__x0001_ 2 4 2 7 2" xfId="271"/>
    <cellStyle name="?鹎%U龡&amp;H齲_x0001_C铣_x0014__x0007__x0001__x0001_ 2 4 2 8" xfId="272"/>
    <cellStyle name="?鹎%U龡&amp;H齲_x0001_C铣_x0014__x0007__x0001__x0001_ 2 4 2_2015财政决算公开" xfId="273"/>
    <cellStyle name="?鹎%U龡&amp;H齲_x0001_C铣_x0014__x0007__x0001__x0001_ 2 4 3" xfId="274"/>
    <cellStyle name="?鹎%U龡&amp;H齲_x0001_C铣_x0014__x0007__x0001__x0001_ 2 4 3 2" xfId="275"/>
    <cellStyle name="?鹎%U龡&amp;H齲_x0001_C铣_x0014__x0007__x0001__x0001_ 2 4 3 2 2" xfId="276"/>
    <cellStyle name="?鹎%U龡&amp;H齲_x0001_C铣_x0014__x0007__x0001__x0001_ 2 4 3 3" xfId="277"/>
    <cellStyle name="?鹎%U龡&amp;H齲_x0001_C铣_x0014__x0007__x0001__x0001_ 2 4 3 3 2" xfId="278"/>
    <cellStyle name="?鹎%U龡&amp;H齲_x0001_C铣_x0014__x0007__x0001__x0001_ 2 4 3 4" xfId="279"/>
    <cellStyle name="?鹎%U龡&amp;H齲_x0001_C铣_x0014__x0007__x0001__x0001_ 2 4 3 4 2" xfId="280"/>
    <cellStyle name="?鹎%U龡&amp;H齲_x0001_C铣_x0014__x0007__x0001__x0001_ 2 4 3 5" xfId="281"/>
    <cellStyle name="?鹎%U龡&amp;H齲_x0001_C铣_x0014__x0007__x0001__x0001_ 2 4 3_2015财政决算公开" xfId="282"/>
    <cellStyle name="?鹎%U龡&amp;H齲_x0001_C铣_x0014__x0007__x0001__x0001_ 2 4 4" xfId="283"/>
    <cellStyle name="?鹎%U龡&amp;H齲_x0001_C铣_x0014__x0007__x0001__x0001_ 2 4 4 2" xfId="284"/>
    <cellStyle name="?鹎%U龡&amp;H齲_x0001_C铣_x0014__x0007__x0001__x0001_ 2 4 4 2 2" xfId="285"/>
    <cellStyle name="?鹎%U龡&amp;H齲_x0001_C铣_x0014__x0007__x0001__x0001_ 2 4 4 3" xfId="286"/>
    <cellStyle name="?鹎%U龡&amp;H齲_x0001_C铣_x0014__x0007__x0001__x0001_ 2 4 4 3 2" xfId="287"/>
    <cellStyle name="?鹎%U龡&amp;H齲_x0001_C铣_x0014__x0007__x0001__x0001_ 2 4 4 4" xfId="288"/>
    <cellStyle name="?鹎%U龡&amp;H齲_x0001_C铣_x0014__x0007__x0001__x0001_ 2 4 4 4 2" xfId="289"/>
    <cellStyle name="?鹎%U龡&amp;H齲_x0001_C铣_x0014__x0007__x0001__x0001_ 2 4 4 5" xfId="290"/>
    <cellStyle name="?鹎%U龡&amp;H齲_x0001_C铣_x0014__x0007__x0001__x0001_ 2 4 4_2015财政决算公开" xfId="291"/>
    <cellStyle name="?鹎%U龡&amp;H齲_x0001_C铣_x0014__x0007__x0001__x0001_ 2 4 5" xfId="292"/>
    <cellStyle name="?鹎%U龡&amp;H齲_x0001_C铣_x0014__x0007__x0001__x0001_ 2 4 5 2" xfId="293"/>
    <cellStyle name="?鹎%U龡&amp;H齲_x0001_C铣_x0014__x0007__x0001__x0001_ 2 4 5 2 2" xfId="294"/>
    <cellStyle name="?鹎%U龡&amp;H齲_x0001_C铣_x0014__x0007__x0001__x0001_ 2 4 5 3" xfId="295"/>
    <cellStyle name="?鹎%U龡&amp;H齲_x0001_C铣_x0014__x0007__x0001__x0001_ 2 4 5 3 2" xfId="296"/>
    <cellStyle name="?鹎%U龡&amp;H齲_x0001_C铣_x0014__x0007__x0001__x0001_ 2 4 5 4" xfId="297"/>
    <cellStyle name="?鹎%U龡&amp;H齲_x0001_C铣_x0014__x0007__x0001__x0001_ 2 4 5_2015财政决算公开" xfId="298"/>
    <cellStyle name="?鹎%U龡&amp;H齲_x0001_C铣_x0014__x0007__x0001__x0001_ 2 4 6" xfId="299"/>
    <cellStyle name="?鹎%U龡&amp;H齲_x0001_C铣_x0014__x0007__x0001__x0001_ 2 4 6 2" xfId="300"/>
    <cellStyle name="?鹎%U龡&amp;H齲_x0001_C铣_x0014__x0007__x0001__x0001_ 2 4 6 2 2" xfId="301"/>
    <cellStyle name="?鹎%U龡&amp;H齲_x0001_C铣_x0014__x0007__x0001__x0001_ 2 4 6 3" xfId="302"/>
    <cellStyle name="?鹎%U龡&amp;H齲_x0001_C铣_x0014__x0007__x0001__x0001_ 2 4 6 3 2" xfId="303"/>
    <cellStyle name="?鹎%U龡&amp;H齲_x0001_C铣_x0014__x0007__x0001__x0001_ 2 4 6 4" xfId="304"/>
    <cellStyle name="?鹎%U龡&amp;H齲_x0001_C铣_x0014__x0007__x0001__x0001_ 2 4 6 4 2" xfId="305"/>
    <cellStyle name="?鹎%U龡&amp;H齲_x0001_C铣_x0014__x0007__x0001__x0001_ 2 4 6 5" xfId="306"/>
    <cellStyle name="?鹎%U龡&amp;H齲_x0001_C铣_x0014__x0007__x0001__x0001_ 2 4 6_2015财政决算公开" xfId="307"/>
    <cellStyle name="?鹎%U龡&amp;H齲_x0001_C铣_x0014__x0007__x0001__x0001_ 2 4 7" xfId="308"/>
    <cellStyle name="?鹎%U龡&amp;H齲_x0001_C铣_x0014__x0007__x0001__x0001_ 2 4 7 2" xfId="309"/>
    <cellStyle name="?鹎%U龡&amp;H齲_x0001_C铣_x0014__x0007__x0001__x0001_ 2 4 8" xfId="310"/>
    <cellStyle name="?鹎%U龡&amp;H齲_x0001_C铣_x0014__x0007__x0001__x0001_ 2 4 8 2" xfId="311"/>
    <cellStyle name="?鹎%U龡&amp;H齲_x0001_C铣_x0014__x0007__x0001__x0001_ 2 4 9" xfId="312"/>
    <cellStyle name="?鹎%U龡&amp;H齲_x0001_C铣_x0014__x0007__x0001__x0001_ 2 4 9 2" xfId="313"/>
    <cellStyle name="?鹎%U龡&amp;H齲_x0001_C铣_x0014__x0007__x0001__x0001_ 2 4_2015财政决算公开" xfId="314"/>
    <cellStyle name="?鹎%U龡&amp;H齲_x0001_C铣_x0014__x0007__x0001__x0001_ 2 5" xfId="315"/>
    <cellStyle name="?鹎%U龡&amp;H齲_x0001_C铣_x0014__x0007__x0001__x0001_ 2 5 2" xfId="316"/>
    <cellStyle name="?鹎%U龡&amp;H齲_x0001_C铣_x0014__x0007__x0001__x0001_ 2 5 2 2" xfId="317"/>
    <cellStyle name="?鹎%U龡&amp;H齲_x0001_C铣_x0014__x0007__x0001__x0001_ 2 5 3" xfId="318"/>
    <cellStyle name="?鹎%U龡&amp;H齲_x0001_C铣_x0014__x0007__x0001__x0001_ 2 5 3 2" xfId="319"/>
    <cellStyle name="?鹎%U龡&amp;H齲_x0001_C铣_x0014__x0007__x0001__x0001_ 2 5 4" xfId="320"/>
    <cellStyle name="?鹎%U龡&amp;H齲_x0001_C铣_x0014__x0007__x0001__x0001_ 2 5_2015财政决算公开" xfId="321"/>
    <cellStyle name="?鹎%U龡&amp;H齲_x0001_C铣_x0014__x0007__x0001__x0001_ 2 6" xfId="322"/>
    <cellStyle name="?鹎%U龡&amp;H齲_x0001_C铣_x0014__x0007__x0001__x0001_ 2 6 2" xfId="323"/>
    <cellStyle name="?鹎%U龡&amp;H齲_x0001_C铣_x0014__x0007__x0001__x0001_ 2 7" xfId="324"/>
    <cellStyle name="?鹎%U龡&amp;H齲_x0001_C铣_x0014__x0007__x0001__x0001_ 2 7 2" xfId="325"/>
    <cellStyle name="?鹎%U龡&amp;H齲_x0001_C铣_x0014__x0007__x0001__x0001_ 2 8" xfId="326"/>
    <cellStyle name="?鹎%U龡&amp;H齲_x0001_C铣_x0014__x0007__x0001__x0001_ 2 9" xfId="4970"/>
    <cellStyle name="?鹎%U龡&amp;H齲_x0001_C铣_x0014__x0007__x0001__x0001_ 3" xfId="327"/>
    <cellStyle name="?鹎%U龡&amp;H齲_x0001_C铣_x0014__x0007__x0001__x0001_ 3 10" xfId="328"/>
    <cellStyle name="?鹎%U龡&amp;H齲_x0001_C铣_x0014__x0007__x0001__x0001_ 3 2" xfId="329"/>
    <cellStyle name="?鹎%U龡&amp;H齲_x0001_C铣_x0014__x0007__x0001__x0001_ 3 2 10" xfId="330"/>
    <cellStyle name="?鹎%U龡&amp;H齲_x0001_C铣_x0014__x0007__x0001__x0001_ 3 2 10 2" xfId="331"/>
    <cellStyle name="?鹎%U龡&amp;H齲_x0001_C铣_x0014__x0007__x0001__x0001_ 3 2 11" xfId="332"/>
    <cellStyle name="?鹎%U龡&amp;H齲_x0001_C铣_x0014__x0007__x0001__x0001_ 3 2 2" xfId="333"/>
    <cellStyle name="?鹎%U龡&amp;H齲_x0001_C铣_x0014__x0007__x0001__x0001_ 3 2 2 10" xfId="334"/>
    <cellStyle name="?鹎%U龡&amp;H齲_x0001_C铣_x0014__x0007__x0001__x0001_ 3 2 2 2" xfId="335"/>
    <cellStyle name="?鹎%U龡&amp;H齲_x0001_C铣_x0014__x0007__x0001__x0001_ 3 2 2 2 2" xfId="336"/>
    <cellStyle name="?鹎%U龡&amp;H齲_x0001_C铣_x0014__x0007__x0001__x0001_ 3 2 2 2 2 2" xfId="337"/>
    <cellStyle name="?鹎%U龡&amp;H齲_x0001_C铣_x0014__x0007__x0001__x0001_ 3 2 2 2 2 2 2" xfId="338"/>
    <cellStyle name="?鹎%U龡&amp;H齲_x0001_C铣_x0014__x0007__x0001__x0001_ 3 2 2 2 2 3" xfId="339"/>
    <cellStyle name="?鹎%U龡&amp;H齲_x0001_C铣_x0014__x0007__x0001__x0001_ 3 2 2 2 2 3 2" xfId="340"/>
    <cellStyle name="?鹎%U龡&amp;H齲_x0001_C铣_x0014__x0007__x0001__x0001_ 3 2 2 2 2 4" xfId="341"/>
    <cellStyle name="?鹎%U龡&amp;H齲_x0001_C铣_x0014__x0007__x0001__x0001_ 3 2 2 2 2 4 2" xfId="342"/>
    <cellStyle name="?鹎%U龡&amp;H齲_x0001_C铣_x0014__x0007__x0001__x0001_ 3 2 2 2 2 5" xfId="343"/>
    <cellStyle name="?鹎%U龡&amp;H齲_x0001_C铣_x0014__x0007__x0001__x0001_ 3 2 2 2 2_2015财政决算公开" xfId="344"/>
    <cellStyle name="?鹎%U龡&amp;H齲_x0001_C铣_x0014__x0007__x0001__x0001_ 3 2 2 2 3" xfId="345"/>
    <cellStyle name="?鹎%U龡&amp;H齲_x0001_C铣_x0014__x0007__x0001__x0001_ 3 2 2 2 3 2" xfId="346"/>
    <cellStyle name="?鹎%U龡&amp;H齲_x0001_C铣_x0014__x0007__x0001__x0001_ 3 2 2 2 3 2 2" xfId="347"/>
    <cellStyle name="?鹎%U龡&amp;H齲_x0001_C铣_x0014__x0007__x0001__x0001_ 3 2 2 2 3 3" xfId="348"/>
    <cellStyle name="?鹎%U龡&amp;H齲_x0001_C铣_x0014__x0007__x0001__x0001_ 3 2 2 2 3 3 2" xfId="349"/>
    <cellStyle name="?鹎%U龡&amp;H齲_x0001_C铣_x0014__x0007__x0001__x0001_ 3 2 2 2 3 4" xfId="350"/>
    <cellStyle name="?鹎%U龡&amp;H齲_x0001_C铣_x0014__x0007__x0001__x0001_ 3 2 2 2 3_2015财政决算公开" xfId="351"/>
    <cellStyle name="?鹎%U龡&amp;H齲_x0001_C铣_x0014__x0007__x0001__x0001_ 3 2 2 2 4" xfId="352"/>
    <cellStyle name="?鹎%U龡&amp;H齲_x0001_C铣_x0014__x0007__x0001__x0001_ 3 2 2 2 4 2" xfId="353"/>
    <cellStyle name="?鹎%U龡&amp;H齲_x0001_C铣_x0014__x0007__x0001__x0001_ 3 2 2 2 4 2 2" xfId="354"/>
    <cellStyle name="?鹎%U龡&amp;H齲_x0001_C铣_x0014__x0007__x0001__x0001_ 3 2 2 2 4 3" xfId="355"/>
    <cellStyle name="?鹎%U龡&amp;H齲_x0001_C铣_x0014__x0007__x0001__x0001_ 3 2 2 2 4 3 2" xfId="356"/>
    <cellStyle name="?鹎%U龡&amp;H齲_x0001_C铣_x0014__x0007__x0001__x0001_ 3 2 2 2 4 4" xfId="357"/>
    <cellStyle name="?鹎%U龡&amp;H齲_x0001_C铣_x0014__x0007__x0001__x0001_ 3 2 2 2 4 4 2" xfId="358"/>
    <cellStyle name="?鹎%U龡&amp;H齲_x0001_C铣_x0014__x0007__x0001__x0001_ 3 2 2 2 4 5" xfId="359"/>
    <cellStyle name="?鹎%U龡&amp;H齲_x0001_C铣_x0014__x0007__x0001__x0001_ 3 2 2 2 4_2015财政决算公开" xfId="360"/>
    <cellStyle name="?鹎%U龡&amp;H齲_x0001_C铣_x0014__x0007__x0001__x0001_ 3 2 2 2 5" xfId="361"/>
    <cellStyle name="?鹎%U龡&amp;H齲_x0001_C铣_x0014__x0007__x0001__x0001_ 3 2 2 2 5 2" xfId="362"/>
    <cellStyle name="?鹎%U龡&amp;H齲_x0001_C铣_x0014__x0007__x0001__x0001_ 3 2 2 2 6" xfId="363"/>
    <cellStyle name="?鹎%U龡&amp;H齲_x0001_C铣_x0014__x0007__x0001__x0001_ 3 2 2 2 6 2" xfId="364"/>
    <cellStyle name="?鹎%U龡&amp;H齲_x0001_C铣_x0014__x0007__x0001__x0001_ 3 2 2 2 7" xfId="365"/>
    <cellStyle name="?鹎%U龡&amp;H齲_x0001_C铣_x0014__x0007__x0001__x0001_ 3 2 2 2 7 2" xfId="366"/>
    <cellStyle name="?鹎%U龡&amp;H齲_x0001_C铣_x0014__x0007__x0001__x0001_ 3 2 2 2 8" xfId="367"/>
    <cellStyle name="?鹎%U龡&amp;H齲_x0001_C铣_x0014__x0007__x0001__x0001_ 3 2 2 2_2015财政决算公开" xfId="368"/>
    <cellStyle name="?鹎%U龡&amp;H齲_x0001_C铣_x0014__x0007__x0001__x0001_ 3 2 2 3" xfId="369"/>
    <cellStyle name="?鹎%U龡&amp;H齲_x0001_C铣_x0014__x0007__x0001__x0001_ 3 2 2 3 2" xfId="370"/>
    <cellStyle name="?鹎%U龡&amp;H齲_x0001_C铣_x0014__x0007__x0001__x0001_ 3 2 2 3 2 2" xfId="371"/>
    <cellStyle name="?鹎%U龡&amp;H齲_x0001_C铣_x0014__x0007__x0001__x0001_ 3 2 2 3 3" xfId="372"/>
    <cellStyle name="?鹎%U龡&amp;H齲_x0001_C铣_x0014__x0007__x0001__x0001_ 3 2 2 3 3 2" xfId="373"/>
    <cellStyle name="?鹎%U龡&amp;H齲_x0001_C铣_x0014__x0007__x0001__x0001_ 3 2 2 3 4" xfId="374"/>
    <cellStyle name="?鹎%U龡&amp;H齲_x0001_C铣_x0014__x0007__x0001__x0001_ 3 2 2 3 4 2" xfId="375"/>
    <cellStyle name="?鹎%U龡&amp;H齲_x0001_C铣_x0014__x0007__x0001__x0001_ 3 2 2 3 5" xfId="376"/>
    <cellStyle name="?鹎%U龡&amp;H齲_x0001_C铣_x0014__x0007__x0001__x0001_ 3 2 2 3_2015财政决算公开" xfId="377"/>
    <cellStyle name="?鹎%U龡&amp;H齲_x0001_C铣_x0014__x0007__x0001__x0001_ 3 2 2 4" xfId="378"/>
    <cellStyle name="?鹎%U龡&amp;H齲_x0001_C铣_x0014__x0007__x0001__x0001_ 3 2 2 4 2" xfId="379"/>
    <cellStyle name="?鹎%U龡&amp;H齲_x0001_C铣_x0014__x0007__x0001__x0001_ 3 2 2 4 2 2" xfId="380"/>
    <cellStyle name="?鹎%U龡&amp;H齲_x0001_C铣_x0014__x0007__x0001__x0001_ 3 2 2 4 3" xfId="381"/>
    <cellStyle name="?鹎%U龡&amp;H齲_x0001_C铣_x0014__x0007__x0001__x0001_ 3 2 2 4 3 2" xfId="382"/>
    <cellStyle name="?鹎%U龡&amp;H齲_x0001_C铣_x0014__x0007__x0001__x0001_ 3 2 2 4 4" xfId="383"/>
    <cellStyle name="?鹎%U龡&amp;H齲_x0001_C铣_x0014__x0007__x0001__x0001_ 3 2 2 4 4 2" xfId="384"/>
    <cellStyle name="?鹎%U龡&amp;H齲_x0001_C铣_x0014__x0007__x0001__x0001_ 3 2 2 4 5" xfId="385"/>
    <cellStyle name="?鹎%U龡&amp;H齲_x0001_C铣_x0014__x0007__x0001__x0001_ 3 2 2 4_2015财政决算公开" xfId="386"/>
    <cellStyle name="?鹎%U龡&amp;H齲_x0001_C铣_x0014__x0007__x0001__x0001_ 3 2 2 5" xfId="387"/>
    <cellStyle name="?鹎%U龡&amp;H齲_x0001_C铣_x0014__x0007__x0001__x0001_ 3 2 2 5 2" xfId="388"/>
    <cellStyle name="?鹎%U龡&amp;H齲_x0001_C铣_x0014__x0007__x0001__x0001_ 3 2 2 5 2 2" xfId="389"/>
    <cellStyle name="?鹎%U龡&amp;H齲_x0001_C铣_x0014__x0007__x0001__x0001_ 3 2 2 5 3" xfId="390"/>
    <cellStyle name="?鹎%U龡&amp;H齲_x0001_C铣_x0014__x0007__x0001__x0001_ 3 2 2 5 3 2" xfId="391"/>
    <cellStyle name="?鹎%U龡&amp;H齲_x0001_C铣_x0014__x0007__x0001__x0001_ 3 2 2 5 4" xfId="392"/>
    <cellStyle name="?鹎%U龡&amp;H齲_x0001_C铣_x0014__x0007__x0001__x0001_ 3 2 2 5_2015财政决算公开" xfId="393"/>
    <cellStyle name="?鹎%U龡&amp;H齲_x0001_C铣_x0014__x0007__x0001__x0001_ 3 2 2 6" xfId="394"/>
    <cellStyle name="?鹎%U龡&amp;H齲_x0001_C铣_x0014__x0007__x0001__x0001_ 3 2 2 6 2" xfId="395"/>
    <cellStyle name="?鹎%U龡&amp;H齲_x0001_C铣_x0014__x0007__x0001__x0001_ 3 2 2 6 2 2" xfId="396"/>
    <cellStyle name="?鹎%U龡&amp;H齲_x0001_C铣_x0014__x0007__x0001__x0001_ 3 2 2 6 3" xfId="397"/>
    <cellStyle name="?鹎%U龡&amp;H齲_x0001_C铣_x0014__x0007__x0001__x0001_ 3 2 2 6 3 2" xfId="398"/>
    <cellStyle name="?鹎%U龡&amp;H齲_x0001_C铣_x0014__x0007__x0001__x0001_ 3 2 2 6 4" xfId="399"/>
    <cellStyle name="?鹎%U龡&amp;H齲_x0001_C铣_x0014__x0007__x0001__x0001_ 3 2 2 6 4 2" xfId="400"/>
    <cellStyle name="?鹎%U龡&amp;H齲_x0001_C铣_x0014__x0007__x0001__x0001_ 3 2 2 6 5" xfId="401"/>
    <cellStyle name="?鹎%U龡&amp;H齲_x0001_C铣_x0014__x0007__x0001__x0001_ 3 2 2 6_2015财政决算公开" xfId="402"/>
    <cellStyle name="?鹎%U龡&amp;H齲_x0001_C铣_x0014__x0007__x0001__x0001_ 3 2 2 7" xfId="403"/>
    <cellStyle name="?鹎%U龡&amp;H齲_x0001_C铣_x0014__x0007__x0001__x0001_ 3 2 2 7 2" xfId="404"/>
    <cellStyle name="?鹎%U龡&amp;H齲_x0001_C铣_x0014__x0007__x0001__x0001_ 3 2 2 8" xfId="405"/>
    <cellStyle name="?鹎%U龡&amp;H齲_x0001_C铣_x0014__x0007__x0001__x0001_ 3 2 2 8 2" xfId="406"/>
    <cellStyle name="?鹎%U龡&amp;H齲_x0001_C铣_x0014__x0007__x0001__x0001_ 3 2 2 9" xfId="407"/>
    <cellStyle name="?鹎%U龡&amp;H齲_x0001_C铣_x0014__x0007__x0001__x0001_ 3 2 2 9 2" xfId="408"/>
    <cellStyle name="?鹎%U龡&amp;H齲_x0001_C铣_x0014__x0007__x0001__x0001_ 3 2 2_2015财政决算公开" xfId="409"/>
    <cellStyle name="?鹎%U龡&amp;H齲_x0001_C铣_x0014__x0007__x0001__x0001_ 3 2 3" xfId="410"/>
    <cellStyle name="?鹎%U龡&amp;H齲_x0001_C铣_x0014__x0007__x0001__x0001_ 3 2 3 2" xfId="411"/>
    <cellStyle name="?鹎%U龡&amp;H齲_x0001_C铣_x0014__x0007__x0001__x0001_ 3 2 3 2 2" xfId="412"/>
    <cellStyle name="?鹎%U龡&amp;H齲_x0001_C铣_x0014__x0007__x0001__x0001_ 3 2 3 2 2 2" xfId="413"/>
    <cellStyle name="?鹎%U龡&amp;H齲_x0001_C铣_x0014__x0007__x0001__x0001_ 3 2 3 2 3" xfId="414"/>
    <cellStyle name="?鹎%U龡&amp;H齲_x0001_C铣_x0014__x0007__x0001__x0001_ 3 2 3 2 3 2" xfId="415"/>
    <cellStyle name="?鹎%U龡&amp;H齲_x0001_C铣_x0014__x0007__x0001__x0001_ 3 2 3 2 4" xfId="416"/>
    <cellStyle name="?鹎%U龡&amp;H齲_x0001_C铣_x0014__x0007__x0001__x0001_ 3 2 3 2 4 2" xfId="417"/>
    <cellStyle name="?鹎%U龡&amp;H齲_x0001_C铣_x0014__x0007__x0001__x0001_ 3 2 3 2 5" xfId="418"/>
    <cellStyle name="?鹎%U龡&amp;H齲_x0001_C铣_x0014__x0007__x0001__x0001_ 3 2 3 2_2015财政决算公开" xfId="419"/>
    <cellStyle name="?鹎%U龡&amp;H齲_x0001_C铣_x0014__x0007__x0001__x0001_ 3 2 3 3" xfId="420"/>
    <cellStyle name="?鹎%U龡&amp;H齲_x0001_C铣_x0014__x0007__x0001__x0001_ 3 2 3 3 2" xfId="421"/>
    <cellStyle name="?鹎%U龡&amp;H齲_x0001_C铣_x0014__x0007__x0001__x0001_ 3 2 3 3 2 2" xfId="422"/>
    <cellStyle name="?鹎%U龡&amp;H齲_x0001_C铣_x0014__x0007__x0001__x0001_ 3 2 3 3 3" xfId="423"/>
    <cellStyle name="?鹎%U龡&amp;H齲_x0001_C铣_x0014__x0007__x0001__x0001_ 3 2 3 3 3 2" xfId="424"/>
    <cellStyle name="?鹎%U龡&amp;H齲_x0001_C铣_x0014__x0007__x0001__x0001_ 3 2 3 3 4" xfId="425"/>
    <cellStyle name="?鹎%U龡&amp;H齲_x0001_C铣_x0014__x0007__x0001__x0001_ 3 2 3 3_2015财政决算公开" xfId="426"/>
    <cellStyle name="?鹎%U龡&amp;H齲_x0001_C铣_x0014__x0007__x0001__x0001_ 3 2 3 4" xfId="427"/>
    <cellStyle name="?鹎%U龡&amp;H齲_x0001_C铣_x0014__x0007__x0001__x0001_ 3 2 3 4 2" xfId="428"/>
    <cellStyle name="?鹎%U龡&amp;H齲_x0001_C铣_x0014__x0007__x0001__x0001_ 3 2 3 4 2 2" xfId="429"/>
    <cellStyle name="?鹎%U龡&amp;H齲_x0001_C铣_x0014__x0007__x0001__x0001_ 3 2 3 4 3" xfId="430"/>
    <cellStyle name="?鹎%U龡&amp;H齲_x0001_C铣_x0014__x0007__x0001__x0001_ 3 2 3 4 3 2" xfId="431"/>
    <cellStyle name="?鹎%U龡&amp;H齲_x0001_C铣_x0014__x0007__x0001__x0001_ 3 2 3 4 4" xfId="432"/>
    <cellStyle name="?鹎%U龡&amp;H齲_x0001_C铣_x0014__x0007__x0001__x0001_ 3 2 3 4 4 2" xfId="433"/>
    <cellStyle name="?鹎%U龡&amp;H齲_x0001_C铣_x0014__x0007__x0001__x0001_ 3 2 3 4 5" xfId="434"/>
    <cellStyle name="?鹎%U龡&amp;H齲_x0001_C铣_x0014__x0007__x0001__x0001_ 3 2 3 4_2015财政决算公开" xfId="435"/>
    <cellStyle name="?鹎%U龡&amp;H齲_x0001_C铣_x0014__x0007__x0001__x0001_ 3 2 3 5" xfId="436"/>
    <cellStyle name="?鹎%U龡&amp;H齲_x0001_C铣_x0014__x0007__x0001__x0001_ 3 2 3 5 2" xfId="437"/>
    <cellStyle name="?鹎%U龡&amp;H齲_x0001_C铣_x0014__x0007__x0001__x0001_ 3 2 3 6" xfId="438"/>
    <cellStyle name="?鹎%U龡&amp;H齲_x0001_C铣_x0014__x0007__x0001__x0001_ 3 2 3 6 2" xfId="439"/>
    <cellStyle name="?鹎%U龡&amp;H齲_x0001_C铣_x0014__x0007__x0001__x0001_ 3 2 3 7" xfId="440"/>
    <cellStyle name="?鹎%U龡&amp;H齲_x0001_C铣_x0014__x0007__x0001__x0001_ 3 2 3 7 2" xfId="441"/>
    <cellStyle name="?鹎%U龡&amp;H齲_x0001_C铣_x0014__x0007__x0001__x0001_ 3 2 3 8" xfId="442"/>
    <cellStyle name="?鹎%U龡&amp;H齲_x0001_C铣_x0014__x0007__x0001__x0001_ 3 2 3_2015财政决算公开" xfId="443"/>
    <cellStyle name="?鹎%U龡&amp;H齲_x0001_C铣_x0014__x0007__x0001__x0001_ 3 2 4" xfId="444"/>
    <cellStyle name="?鹎%U龡&amp;H齲_x0001_C铣_x0014__x0007__x0001__x0001_ 3 2 4 2" xfId="445"/>
    <cellStyle name="?鹎%U龡&amp;H齲_x0001_C铣_x0014__x0007__x0001__x0001_ 3 2 4 2 2" xfId="446"/>
    <cellStyle name="?鹎%U龡&amp;H齲_x0001_C铣_x0014__x0007__x0001__x0001_ 3 2 4 3" xfId="447"/>
    <cellStyle name="?鹎%U龡&amp;H齲_x0001_C铣_x0014__x0007__x0001__x0001_ 3 2 4 3 2" xfId="448"/>
    <cellStyle name="?鹎%U龡&amp;H齲_x0001_C铣_x0014__x0007__x0001__x0001_ 3 2 4 4" xfId="449"/>
    <cellStyle name="?鹎%U龡&amp;H齲_x0001_C铣_x0014__x0007__x0001__x0001_ 3 2 4 4 2" xfId="450"/>
    <cellStyle name="?鹎%U龡&amp;H齲_x0001_C铣_x0014__x0007__x0001__x0001_ 3 2 4 5" xfId="451"/>
    <cellStyle name="?鹎%U龡&amp;H齲_x0001_C铣_x0014__x0007__x0001__x0001_ 3 2 4_2015财政决算公开" xfId="452"/>
    <cellStyle name="?鹎%U龡&amp;H齲_x0001_C铣_x0014__x0007__x0001__x0001_ 3 2 5" xfId="453"/>
    <cellStyle name="?鹎%U龡&amp;H齲_x0001_C铣_x0014__x0007__x0001__x0001_ 3 2 5 2" xfId="454"/>
    <cellStyle name="?鹎%U龡&amp;H齲_x0001_C铣_x0014__x0007__x0001__x0001_ 3 2 5 2 2" xfId="455"/>
    <cellStyle name="?鹎%U龡&amp;H齲_x0001_C铣_x0014__x0007__x0001__x0001_ 3 2 5 3" xfId="456"/>
    <cellStyle name="?鹎%U龡&amp;H齲_x0001_C铣_x0014__x0007__x0001__x0001_ 3 2 5 3 2" xfId="457"/>
    <cellStyle name="?鹎%U龡&amp;H齲_x0001_C铣_x0014__x0007__x0001__x0001_ 3 2 5 4" xfId="458"/>
    <cellStyle name="?鹎%U龡&amp;H齲_x0001_C铣_x0014__x0007__x0001__x0001_ 3 2 5 4 2" xfId="459"/>
    <cellStyle name="?鹎%U龡&amp;H齲_x0001_C铣_x0014__x0007__x0001__x0001_ 3 2 5 5" xfId="460"/>
    <cellStyle name="?鹎%U龡&amp;H齲_x0001_C铣_x0014__x0007__x0001__x0001_ 3 2 5_2015财政决算公开" xfId="461"/>
    <cellStyle name="?鹎%U龡&amp;H齲_x0001_C铣_x0014__x0007__x0001__x0001_ 3 2 6" xfId="462"/>
    <cellStyle name="?鹎%U龡&amp;H齲_x0001_C铣_x0014__x0007__x0001__x0001_ 3 2 6 2" xfId="463"/>
    <cellStyle name="?鹎%U龡&amp;H齲_x0001_C铣_x0014__x0007__x0001__x0001_ 3 2 6 2 2" xfId="464"/>
    <cellStyle name="?鹎%U龡&amp;H齲_x0001_C铣_x0014__x0007__x0001__x0001_ 3 2 6 3" xfId="465"/>
    <cellStyle name="?鹎%U龡&amp;H齲_x0001_C铣_x0014__x0007__x0001__x0001_ 3 2 6 3 2" xfId="466"/>
    <cellStyle name="?鹎%U龡&amp;H齲_x0001_C铣_x0014__x0007__x0001__x0001_ 3 2 6 4" xfId="467"/>
    <cellStyle name="?鹎%U龡&amp;H齲_x0001_C铣_x0014__x0007__x0001__x0001_ 3 2 6_2015财政决算公开" xfId="468"/>
    <cellStyle name="?鹎%U龡&amp;H齲_x0001_C铣_x0014__x0007__x0001__x0001_ 3 2 7" xfId="469"/>
    <cellStyle name="?鹎%U龡&amp;H齲_x0001_C铣_x0014__x0007__x0001__x0001_ 3 2 7 2" xfId="470"/>
    <cellStyle name="?鹎%U龡&amp;H齲_x0001_C铣_x0014__x0007__x0001__x0001_ 3 2 7 2 2" xfId="471"/>
    <cellStyle name="?鹎%U龡&amp;H齲_x0001_C铣_x0014__x0007__x0001__x0001_ 3 2 7 3" xfId="472"/>
    <cellStyle name="?鹎%U龡&amp;H齲_x0001_C铣_x0014__x0007__x0001__x0001_ 3 2 7 3 2" xfId="473"/>
    <cellStyle name="?鹎%U龡&amp;H齲_x0001_C铣_x0014__x0007__x0001__x0001_ 3 2 7 4" xfId="474"/>
    <cellStyle name="?鹎%U龡&amp;H齲_x0001_C铣_x0014__x0007__x0001__x0001_ 3 2 7 4 2" xfId="475"/>
    <cellStyle name="?鹎%U龡&amp;H齲_x0001_C铣_x0014__x0007__x0001__x0001_ 3 2 7 5" xfId="476"/>
    <cellStyle name="?鹎%U龡&amp;H齲_x0001_C铣_x0014__x0007__x0001__x0001_ 3 2 7_2015财政决算公开" xfId="477"/>
    <cellStyle name="?鹎%U龡&amp;H齲_x0001_C铣_x0014__x0007__x0001__x0001_ 3 2 8" xfId="478"/>
    <cellStyle name="?鹎%U龡&amp;H齲_x0001_C铣_x0014__x0007__x0001__x0001_ 3 2 8 2" xfId="479"/>
    <cellStyle name="?鹎%U龡&amp;H齲_x0001_C铣_x0014__x0007__x0001__x0001_ 3 2 9" xfId="480"/>
    <cellStyle name="?鹎%U龡&amp;H齲_x0001_C铣_x0014__x0007__x0001__x0001_ 3 2 9 2" xfId="481"/>
    <cellStyle name="?鹎%U龡&amp;H齲_x0001_C铣_x0014__x0007__x0001__x0001_ 3 2_2015财政决算公开" xfId="482"/>
    <cellStyle name="?鹎%U龡&amp;H齲_x0001_C铣_x0014__x0007__x0001__x0001_ 3 3" xfId="483"/>
    <cellStyle name="?鹎%U龡&amp;H齲_x0001_C铣_x0014__x0007__x0001__x0001_ 3 3 10" xfId="484"/>
    <cellStyle name="?鹎%U龡&amp;H齲_x0001_C铣_x0014__x0007__x0001__x0001_ 3 3 2" xfId="485"/>
    <cellStyle name="?鹎%U龡&amp;H齲_x0001_C铣_x0014__x0007__x0001__x0001_ 3 3 2 2" xfId="486"/>
    <cellStyle name="?鹎%U龡&amp;H齲_x0001_C铣_x0014__x0007__x0001__x0001_ 3 3 2 2 2" xfId="487"/>
    <cellStyle name="?鹎%U龡&amp;H齲_x0001_C铣_x0014__x0007__x0001__x0001_ 3 3 2 2 2 2" xfId="488"/>
    <cellStyle name="?鹎%U龡&amp;H齲_x0001_C铣_x0014__x0007__x0001__x0001_ 3 3 2 2 3" xfId="489"/>
    <cellStyle name="?鹎%U龡&amp;H齲_x0001_C铣_x0014__x0007__x0001__x0001_ 3 3 2 2 3 2" xfId="490"/>
    <cellStyle name="?鹎%U龡&amp;H齲_x0001_C铣_x0014__x0007__x0001__x0001_ 3 3 2 2 4" xfId="491"/>
    <cellStyle name="?鹎%U龡&amp;H齲_x0001_C铣_x0014__x0007__x0001__x0001_ 3 3 2 2 4 2" xfId="492"/>
    <cellStyle name="?鹎%U龡&amp;H齲_x0001_C铣_x0014__x0007__x0001__x0001_ 3 3 2 2 5" xfId="493"/>
    <cellStyle name="?鹎%U龡&amp;H齲_x0001_C铣_x0014__x0007__x0001__x0001_ 3 3 2 2_2015财政决算公开" xfId="494"/>
    <cellStyle name="?鹎%U龡&amp;H齲_x0001_C铣_x0014__x0007__x0001__x0001_ 3 3 2 3" xfId="495"/>
    <cellStyle name="?鹎%U龡&amp;H齲_x0001_C铣_x0014__x0007__x0001__x0001_ 3 3 2 3 2" xfId="496"/>
    <cellStyle name="?鹎%U龡&amp;H齲_x0001_C铣_x0014__x0007__x0001__x0001_ 3 3 2 3 2 2" xfId="497"/>
    <cellStyle name="?鹎%U龡&amp;H齲_x0001_C铣_x0014__x0007__x0001__x0001_ 3 3 2 3 3" xfId="498"/>
    <cellStyle name="?鹎%U龡&amp;H齲_x0001_C铣_x0014__x0007__x0001__x0001_ 3 3 2 3 3 2" xfId="499"/>
    <cellStyle name="?鹎%U龡&amp;H齲_x0001_C铣_x0014__x0007__x0001__x0001_ 3 3 2 3 4" xfId="500"/>
    <cellStyle name="?鹎%U龡&amp;H齲_x0001_C铣_x0014__x0007__x0001__x0001_ 3 3 2 3_2015财政决算公开" xfId="501"/>
    <cellStyle name="?鹎%U龡&amp;H齲_x0001_C铣_x0014__x0007__x0001__x0001_ 3 3 2 4" xfId="502"/>
    <cellStyle name="?鹎%U龡&amp;H齲_x0001_C铣_x0014__x0007__x0001__x0001_ 3 3 2 4 2" xfId="503"/>
    <cellStyle name="?鹎%U龡&amp;H齲_x0001_C铣_x0014__x0007__x0001__x0001_ 3 3 2 4 2 2" xfId="504"/>
    <cellStyle name="?鹎%U龡&amp;H齲_x0001_C铣_x0014__x0007__x0001__x0001_ 3 3 2 4 3" xfId="505"/>
    <cellStyle name="?鹎%U龡&amp;H齲_x0001_C铣_x0014__x0007__x0001__x0001_ 3 3 2 4 3 2" xfId="506"/>
    <cellStyle name="?鹎%U龡&amp;H齲_x0001_C铣_x0014__x0007__x0001__x0001_ 3 3 2 4 4" xfId="507"/>
    <cellStyle name="?鹎%U龡&amp;H齲_x0001_C铣_x0014__x0007__x0001__x0001_ 3 3 2 4 4 2" xfId="508"/>
    <cellStyle name="?鹎%U龡&amp;H齲_x0001_C铣_x0014__x0007__x0001__x0001_ 3 3 2 4 5" xfId="509"/>
    <cellStyle name="?鹎%U龡&amp;H齲_x0001_C铣_x0014__x0007__x0001__x0001_ 3 3 2 4_2015财政决算公开" xfId="510"/>
    <cellStyle name="?鹎%U龡&amp;H齲_x0001_C铣_x0014__x0007__x0001__x0001_ 3 3 2 5" xfId="511"/>
    <cellStyle name="?鹎%U龡&amp;H齲_x0001_C铣_x0014__x0007__x0001__x0001_ 3 3 2 5 2" xfId="512"/>
    <cellStyle name="?鹎%U龡&amp;H齲_x0001_C铣_x0014__x0007__x0001__x0001_ 3 3 2 6" xfId="513"/>
    <cellStyle name="?鹎%U龡&amp;H齲_x0001_C铣_x0014__x0007__x0001__x0001_ 3 3 2 6 2" xfId="514"/>
    <cellStyle name="?鹎%U龡&amp;H齲_x0001_C铣_x0014__x0007__x0001__x0001_ 3 3 2 7" xfId="515"/>
    <cellStyle name="?鹎%U龡&amp;H齲_x0001_C铣_x0014__x0007__x0001__x0001_ 3 3 2 7 2" xfId="516"/>
    <cellStyle name="?鹎%U龡&amp;H齲_x0001_C铣_x0014__x0007__x0001__x0001_ 3 3 2 8" xfId="517"/>
    <cellStyle name="?鹎%U龡&amp;H齲_x0001_C铣_x0014__x0007__x0001__x0001_ 3 3 2_2015财政决算公开" xfId="518"/>
    <cellStyle name="?鹎%U龡&amp;H齲_x0001_C铣_x0014__x0007__x0001__x0001_ 3 3 3" xfId="519"/>
    <cellStyle name="?鹎%U龡&amp;H齲_x0001_C铣_x0014__x0007__x0001__x0001_ 3 3 3 2" xfId="520"/>
    <cellStyle name="?鹎%U龡&amp;H齲_x0001_C铣_x0014__x0007__x0001__x0001_ 3 3 3 2 2" xfId="521"/>
    <cellStyle name="?鹎%U龡&amp;H齲_x0001_C铣_x0014__x0007__x0001__x0001_ 3 3 3 3" xfId="522"/>
    <cellStyle name="?鹎%U龡&amp;H齲_x0001_C铣_x0014__x0007__x0001__x0001_ 3 3 3 3 2" xfId="523"/>
    <cellStyle name="?鹎%U龡&amp;H齲_x0001_C铣_x0014__x0007__x0001__x0001_ 3 3 3 4" xfId="524"/>
    <cellStyle name="?鹎%U龡&amp;H齲_x0001_C铣_x0014__x0007__x0001__x0001_ 3 3 3 4 2" xfId="525"/>
    <cellStyle name="?鹎%U龡&amp;H齲_x0001_C铣_x0014__x0007__x0001__x0001_ 3 3 3 5" xfId="526"/>
    <cellStyle name="?鹎%U龡&amp;H齲_x0001_C铣_x0014__x0007__x0001__x0001_ 3 3 3_2015财政决算公开" xfId="527"/>
    <cellStyle name="?鹎%U龡&amp;H齲_x0001_C铣_x0014__x0007__x0001__x0001_ 3 3 4" xfId="528"/>
    <cellStyle name="?鹎%U龡&amp;H齲_x0001_C铣_x0014__x0007__x0001__x0001_ 3 3 4 2" xfId="529"/>
    <cellStyle name="?鹎%U龡&amp;H齲_x0001_C铣_x0014__x0007__x0001__x0001_ 3 3 4 2 2" xfId="530"/>
    <cellStyle name="?鹎%U龡&amp;H齲_x0001_C铣_x0014__x0007__x0001__x0001_ 3 3 4 3" xfId="531"/>
    <cellStyle name="?鹎%U龡&amp;H齲_x0001_C铣_x0014__x0007__x0001__x0001_ 3 3 4 3 2" xfId="532"/>
    <cellStyle name="?鹎%U龡&amp;H齲_x0001_C铣_x0014__x0007__x0001__x0001_ 3 3 4 4" xfId="533"/>
    <cellStyle name="?鹎%U龡&amp;H齲_x0001_C铣_x0014__x0007__x0001__x0001_ 3 3 4 4 2" xfId="534"/>
    <cellStyle name="?鹎%U龡&amp;H齲_x0001_C铣_x0014__x0007__x0001__x0001_ 3 3 4 5" xfId="535"/>
    <cellStyle name="?鹎%U龡&amp;H齲_x0001_C铣_x0014__x0007__x0001__x0001_ 3 3 4_2015财政决算公开" xfId="536"/>
    <cellStyle name="?鹎%U龡&amp;H齲_x0001_C铣_x0014__x0007__x0001__x0001_ 3 3 5" xfId="537"/>
    <cellStyle name="?鹎%U龡&amp;H齲_x0001_C铣_x0014__x0007__x0001__x0001_ 3 3 5 2" xfId="538"/>
    <cellStyle name="?鹎%U龡&amp;H齲_x0001_C铣_x0014__x0007__x0001__x0001_ 3 3 5 2 2" xfId="539"/>
    <cellStyle name="?鹎%U龡&amp;H齲_x0001_C铣_x0014__x0007__x0001__x0001_ 3 3 5 3" xfId="540"/>
    <cellStyle name="?鹎%U龡&amp;H齲_x0001_C铣_x0014__x0007__x0001__x0001_ 3 3 5 3 2" xfId="541"/>
    <cellStyle name="?鹎%U龡&amp;H齲_x0001_C铣_x0014__x0007__x0001__x0001_ 3 3 5 4" xfId="542"/>
    <cellStyle name="?鹎%U龡&amp;H齲_x0001_C铣_x0014__x0007__x0001__x0001_ 3 3 5_2015财政决算公开" xfId="543"/>
    <cellStyle name="?鹎%U龡&amp;H齲_x0001_C铣_x0014__x0007__x0001__x0001_ 3 3 6" xfId="544"/>
    <cellStyle name="?鹎%U龡&amp;H齲_x0001_C铣_x0014__x0007__x0001__x0001_ 3 3 6 2" xfId="545"/>
    <cellStyle name="?鹎%U龡&amp;H齲_x0001_C铣_x0014__x0007__x0001__x0001_ 3 3 6 2 2" xfId="546"/>
    <cellStyle name="?鹎%U龡&amp;H齲_x0001_C铣_x0014__x0007__x0001__x0001_ 3 3 6 3" xfId="547"/>
    <cellStyle name="?鹎%U龡&amp;H齲_x0001_C铣_x0014__x0007__x0001__x0001_ 3 3 6 3 2" xfId="548"/>
    <cellStyle name="?鹎%U龡&amp;H齲_x0001_C铣_x0014__x0007__x0001__x0001_ 3 3 6 4" xfId="549"/>
    <cellStyle name="?鹎%U龡&amp;H齲_x0001_C铣_x0014__x0007__x0001__x0001_ 3 3 6 4 2" xfId="550"/>
    <cellStyle name="?鹎%U龡&amp;H齲_x0001_C铣_x0014__x0007__x0001__x0001_ 3 3 6 5" xfId="551"/>
    <cellStyle name="?鹎%U龡&amp;H齲_x0001_C铣_x0014__x0007__x0001__x0001_ 3 3 6_2015财政决算公开" xfId="552"/>
    <cellStyle name="?鹎%U龡&amp;H齲_x0001_C铣_x0014__x0007__x0001__x0001_ 3 3 7" xfId="553"/>
    <cellStyle name="?鹎%U龡&amp;H齲_x0001_C铣_x0014__x0007__x0001__x0001_ 3 3 7 2" xfId="554"/>
    <cellStyle name="?鹎%U龡&amp;H齲_x0001_C铣_x0014__x0007__x0001__x0001_ 3 3 8" xfId="555"/>
    <cellStyle name="?鹎%U龡&amp;H齲_x0001_C铣_x0014__x0007__x0001__x0001_ 3 3 8 2" xfId="556"/>
    <cellStyle name="?鹎%U龡&amp;H齲_x0001_C铣_x0014__x0007__x0001__x0001_ 3 3 9" xfId="557"/>
    <cellStyle name="?鹎%U龡&amp;H齲_x0001_C铣_x0014__x0007__x0001__x0001_ 3 3 9 2" xfId="558"/>
    <cellStyle name="?鹎%U龡&amp;H齲_x0001_C铣_x0014__x0007__x0001__x0001_ 3 3_2015财政决算公开" xfId="559"/>
    <cellStyle name="?鹎%U龡&amp;H齲_x0001_C铣_x0014__x0007__x0001__x0001_ 3 4" xfId="560"/>
    <cellStyle name="?鹎%U龡&amp;H齲_x0001_C铣_x0014__x0007__x0001__x0001_ 3 4 10" xfId="561"/>
    <cellStyle name="?鹎%U龡&amp;H齲_x0001_C铣_x0014__x0007__x0001__x0001_ 3 4 2" xfId="562"/>
    <cellStyle name="?鹎%U龡&amp;H齲_x0001_C铣_x0014__x0007__x0001__x0001_ 3 4 2 2" xfId="563"/>
    <cellStyle name="?鹎%U龡&amp;H齲_x0001_C铣_x0014__x0007__x0001__x0001_ 3 4 2 2 2" xfId="564"/>
    <cellStyle name="?鹎%U龡&amp;H齲_x0001_C铣_x0014__x0007__x0001__x0001_ 3 4 2 2 2 2" xfId="565"/>
    <cellStyle name="?鹎%U龡&amp;H齲_x0001_C铣_x0014__x0007__x0001__x0001_ 3 4 2 2 3" xfId="566"/>
    <cellStyle name="?鹎%U龡&amp;H齲_x0001_C铣_x0014__x0007__x0001__x0001_ 3 4 2 2 3 2" xfId="567"/>
    <cellStyle name="?鹎%U龡&amp;H齲_x0001_C铣_x0014__x0007__x0001__x0001_ 3 4 2 2 4" xfId="568"/>
    <cellStyle name="?鹎%U龡&amp;H齲_x0001_C铣_x0014__x0007__x0001__x0001_ 3 4 2 2 4 2" xfId="569"/>
    <cellStyle name="?鹎%U龡&amp;H齲_x0001_C铣_x0014__x0007__x0001__x0001_ 3 4 2 2 5" xfId="570"/>
    <cellStyle name="?鹎%U龡&amp;H齲_x0001_C铣_x0014__x0007__x0001__x0001_ 3 4 2 2_2015财政决算公开" xfId="571"/>
    <cellStyle name="?鹎%U龡&amp;H齲_x0001_C铣_x0014__x0007__x0001__x0001_ 3 4 2 3" xfId="572"/>
    <cellStyle name="?鹎%U龡&amp;H齲_x0001_C铣_x0014__x0007__x0001__x0001_ 3 4 2 3 2" xfId="573"/>
    <cellStyle name="?鹎%U龡&amp;H齲_x0001_C铣_x0014__x0007__x0001__x0001_ 3 4 2 3 2 2" xfId="574"/>
    <cellStyle name="?鹎%U龡&amp;H齲_x0001_C铣_x0014__x0007__x0001__x0001_ 3 4 2 3 3" xfId="575"/>
    <cellStyle name="?鹎%U龡&amp;H齲_x0001_C铣_x0014__x0007__x0001__x0001_ 3 4 2 3 3 2" xfId="576"/>
    <cellStyle name="?鹎%U龡&amp;H齲_x0001_C铣_x0014__x0007__x0001__x0001_ 3 4 2 3 4" xfId="577"/>
    <cellStyle name="?鹎%U龡&amp;H齲_x0001_C铣_x0014__x0007__x0001__x0001_ 3 4 2 3_2015财政决算公开" xfId="578"/>
    <cellStyle name="?鹎%U龡&amp;H齲_x0001_C铣_x0014__x0007__x0001__x0001_ 3 4 2 4" xfId="579"/>
    <cellStyle name="?鹎%U龡&amp;H齲_x0001_C铣_x0014__x0007__x0001__x0001_ 3 4 2 4 2" xfId="580"/>
    <cellStyle name="?鹎%U龡&amp;H齲_x0001_C铣_x0014__x0007__x0001__x0001_ 3 4 2 4 2 2" xfId="581"/>
    <cellStyle name="?鹎%U龡&amp;H齲_x0001_C铣_x0014__x0007__x0001__x0001_ 3 4 2 4 3" xfId="582"/>
    <cellStyle name="?鹎%U龡&amp;H齲_x0001_C铣_x0014__x0007__x0001__x0001_ 3 4 2 4 3 2" xfId="583"/>
    <cellStyle name="?鹎%U龡&amp;H齲_x0001_C铣_x0014__x0007__x0001__x0001_ 3 4 2 4 4" xfId="584"/>
    <cellStyle name="?鹎%U龡&amp;H齲_x0001_C铣_x0014__x0007__x0001__x0001_ 3 4 2 4 4 2" xfId="585"/>
    <cellStyle name="?鹎%U龡&amp;H齲_x0001_C铣_x0014__x0007__x0001__x0001_ 3 4 2 4 5" xfId="586"/>
    <cellStyle name="?鹎%U龡&amp;H齲_x0001_C铣_x0014__x0007__x0001__x0001_ 3 4 2 4_2015财政决算公开" xfId="587"/>
    <cellStyle name="?鹎%U龡&amp;H齲_x0001_C铣_x0014__x0007__x0001__x0001_ 3 4 2 5" xfId="588"/>
    <cellStyle name="?鹎%U龡&amp;H齲_x0001_C铣_x0014__x0007__x0001__x0001_ 3 4 2 5 2" xfId="589"/>
    <cellStyle name="?鹎%U龡&amp;H齲_x0001_C铣_x0014__x0007__x0001__x0001_ 3 4 2 6" xfId="590"/>
    <cellStyle name="?鹎%U龡&amp;H齲_x0001_C铣_x0014__x0007__x0001__x0001_ 3 4 2 6 2" xfId="591"/>
    <cellStyle name="?鹎%U龡&amp;H齲_x0001_C铣_x0014__x0007__x0001__x0001_ 3 4 2 7" xfId="592"/>
    <cellStyle name="?鹎%U龡&amp;H齲_x0001_C铣_x0014__x0007__x0001__x0001_ 3 4 2 7 2" xfId="593"/>
    <cellStyle name="?鹎%U龡&amp;H齲_x0001_C铣_x0014__x0007__x0001__x0001_ 3 4 2 8" xfId="594"/>
    <cellStyle name="?鹎%U龡&amp;H齲_x0001_C铣_x0014__x0007__x0001__x0001_ 3 4 2_2015财政决算公开" xfId="595"/>
    <cellStyle name="?鹎%U龡&amp;H齲_x0001_C铣_x0014__x0007__x0001__x0001_ 3 4 3" xfId="596"/>
    <cellStyle name="?鹎%U龡&amp;H齲_x0001_C铣_x0014__x0007__x0001__x0001_ 3 4 3 2" xfId="597"/>
    <cellStyle name="?鹎%U龡&amp;H齲_x0001_C铣_x0014__x0007__x0001__x0001_ 3 4 3 2 2" xfId="598"/>
    <cellStyle name="?鹎%U龡&amp;H齲_x0001_C铣_x0014__x0007__x0001__x0001_ 3 4 3 3" xfId="599"/>
    <cellStyle name="?鹎%U龡&amp;H齲_x0001_C铣_x0014__x0007__x0001__x0001_ 3 4 3 3 2" xfId="600"/>
    <cellStyle name="?鹎%U龡&amp;H齲_x0001_C铣_x0014__x0007__x0001__x0001_ 3 4 3 4" xfId="601"/>
    <cellStyle name="?鹎%U龡&amp;H齲_x0001_C铣_x0014__x0007__x0001__x0001_ 3 4 3 4 2" xfId="602"/>
    <cellStyle name="?鹎%U龡&amp;H齲_x0001_C铣_x0014__x0007__x0001__x0001_ 3 4 3 5" xfId="603"/>
    <cellStyle name="?鹎%U龡&amp;H齲_x0001_C铣_x0014__x0007__x0001__x0001_ 3 4 3_2015财政决算公开" xfId="604"/>
    <cellStyle name="?鹎%U龡&amp;H齲_x0001_C铣_x0014__x0007__x0001__x0001_ 3 4 4" xfId="605"/>
    <cellStyle name="?鹎%U龡&amp;H齲_x0001_C铣_x0014__x0007__x0001__x0001_ 3 4 4 2" xfId="606"/>
    <cellStyle name="?鹎%U龡&amp;H齲_x0001_C铣_x0014__x0007__x0001__x0001_ 3 4 4 2 2" xfId="607"/>
    <cellStyle name="?鹎%U龡&amp;H齲_x0001_C铣_x0014__x0007__x0001__x0001_ 3 4 4 3" xfId="608"/>
    <cellStyle name="?鹎%U龡&amp;H齲_x0001_C铣_x0014__x0007__x0001__x0001_ 3 4 4 3 2" xfId="609"/>
    <cellStyle name="?鹎%U龡&amp;H齲_x0001_C铣_x0014__x0007__x0001__x0001_ 3 4 4 4" xfId="610"/>
    <cellStyle name="?鹎%U龡&amp;H齲_x0001_C铣_x0014__x0007__x0001__x0001_ 3 4 4 4 2" xfId="611"/>
    <cellStyle name="?鹎%U龡&amp;H齲_x0001_C铣_x0014__x0007__x0001__x0001_ 3 4 4 5" xfId="612"/>
    <cellStyle name="?鹎%U龡&amp;H齲_x0001_C铣_x0014__x0007__x0001__x0001_ 3 4 4_2015财政决算公开" xfId="613"/>
    <cellStyle name="?鹎%U龡&amp;H齲_x0001_C铣_x0014__x0007__x0001__x0001_ 3 4 5" xfId="614"/>
    <cellStyle name="?鹎%U龡&amp;H齲_x0001_C铣_x0014__x0007__x0001__x0001_ 3 4 5 2" xfId="615"/>
    <cellStyle name="?鹎%U龡&amp;H齲_x0001_C铣_x0014__x0007__x0001__x0001_ 3 4 5 2 2" xfId="616"/>
    <cellStyle name="?鹎%U龡&amp;H齲_x0001_C铣_x0014__x0007__x0001__x0001_ 3 4 5 3" xfId="617"/>
    <cellStyle name="?鹎%U龡&amp;H齲_x0001_C铣_x0014__x0007__x0001__x0001_ 3 4 5 3 2" xfId="618"/>
    <cellStyle name="?鹎%U龡&amp;H齲_x0001_C铣_x0014__x0007__x0001__x0001_ 3 4 5 4" xfId="619"/>
    <cellStyle name="?鹎%U龡&amp;H齲_x0001_C铣_x0014__x0007__x0001__x0001_ 3 4 5_2015财政决算公开" xfId="620"/>
    <cellStyle name="?鹎%U龡&amp;H齲_x0001_C铣_x0014__x0007__x0001__x0001_ 3 4 6" xfId="621"/>
    <cellStyle name="?鹎%U龡&amp;H齲_x0001_C铣_x0014__x0007__x0001__x0001_ 3 4 6 2" xfId="622"/>
    <cellStyle name="?鹎%U龡&amp;H齲_x0001_C铣_x0014__x0007__x0001__x0001_ 3 4 6 2 2" xfId="623"/>
    <cellStyle name="?鹎%U龡&amp;H齲_x0001_C铣_x0014__x0007__x0001__x0001_ 3 4 6 3" xfId="624"/>
    <cellStyle name="?鹎%U龡&amp;H齲_x0001_C铣_x0014__x0007__x0001__x0001_ 3 4 6 3 2" xfId="625"/>
    <cellStyle name="?鹎%U龡&amp;H齲_x0001_C铣_x0014__x0007__x0001__x0001_ 3 4 6 4" xfId="626"/>
    <cellStyle name="?鹎%U龡&amp;H齲_x0001_C铣_x0014__x0007__x0001__x0001_ 3 4 6 4 2" xfId="627"/>
    <cellStyle name="?鹎%U龡&amp;H齲_x0001_C铣_x0014__x0007__x0001__x0001_ 3 4 6 5" xfId="628"/>
    <cellStyle name="?鹎%U龡&amp;H齲_x0001_C铣_x0014__x0007__x0001__x0001_ 3 4 6_2015财政决算公开" xfId="629"/>
    <cellStyle name="?鹎%U龡&amp;H齲_x0001_C铣_x0014__x0007__x0001__x0001_ 3 4 7" xfId="630"/>
    <cellStyle name="?鹎%U龡&amp;H齲_x0001_C铣_x0014__x0007__x0001__x0001_ 3 4 7 2" xfId="631"/>
    <cellStyle name="?鹎%U龡&amp;H齲_x0001_C铣_x0014__x0007__x0001__x0001_ 3 4 8" xfId="632"/>
    <cellStyle name="?鹎%U龡&amp;H齲_x0001_C铣_x0014__x0007__x0001__x0001_ 3 4 8 2" xfId="633"/>
    <cellStyle name="?鹎%U龡&amp;H齲_x0001_C铣_x0014__x0007__x0001__x0001_ 3 4 9" xfId="634"/>
    <cellStyle name="?鹎%U龡&amp;H齲_x0001_C铣_x0014__x0007__x0001__x0001_ 3 4 9 2" xfId="635"/>
    <cellStyle name="?鹎%U龡&amp;H齲_x0001_C铣_x0014__x0007__x0001__x0001_ 3 4_2015财政决算公开" xfId="636"/>
    <cellStyle name="?鹎%U龡&amp;H齲_x0001_C铣_x0014__x0007__x0001__x0001_ 3 5" xfId="637"/>
    <cellStyle name="?鹎%U龡&amp;H齲_x0001_C铣_x0014__x0007__x0001__x0001_ 3 5 2" xfId="638"/>
    <cellStyle name="?鹎%U龡&amp;H齲_x0001_C铣_x0014__x0007__x0001__x0001_ 3 5 2 2" xfId="639"/>
    <cellStyle name="?鹎%U龡&amp;H齲_x0001_C铣_x0014__x0007__x0001__x0001_ 3 5 3" xfId="640"/>
    <cellStyle name="?鹎%U龡&amp;H齲_x0001_C铣_x0014__x0007__x0001__x0001_ 3 5_2015财政决算公开" xfId="641"/>
    <cellStyle name="?鹎%U龡&amp;H齲_x0001_C铣_x0014__x0007__x0001__x0001_ 3 6" xfId="642"/>
    <cellStyle name="?鹎%U龡&amp;H齲_x0001_C铣_x0014__x0007__x0001__x0001_ 3 6 2" xfId="643"/>
    <cellStyle name="?鹎%U龡&amp;H齲_x0001_C铣_x0014__x0007__x0001__x0001_ 3 6 2 2" xfId="644"/>
    <cellStyle name="?鹎%U龡&amp;H齲_x0001_C铣_x0014__x0007__x0001__x0001_ 3 6 3" xfId="645"/>
    <cellStyle name="?鹎%U龡&amp;H齲_x0001_C铣_x0014__x0007__x0001__x0001_ 3 6 3 2" xfId="646"/>
    <cellStyle name="?鹎%U龡&amp;H齲_x0001_C铣_x0014__x0007__x0001__x0001_ 3 6 4" xfId="647"/>
    <cellStyle name="?鹎%U龡&amp;H齲_x0001_C铣_x0014__x0007__x0001__x0001_ 3 6_2015财政决算公开" xfId="648"/>
    <cellStyle name="?鹎%U龡&amp;H齲_x0001_C铣_x0014__x0007__x0001__x0001_ 3 7" xfId="649"/>
    <cellStyle name="?鹎%U龡&amp;H齲_x0001_C铣_x0014__x0007__x0001__x0001_ 3 7 2" xfId="650"/>
    <cellStyle name="?鹎%U龡&amp;H齲_x0001_C铣_x0014__x0007__x0001__x0001_ 3 8" xfId="651"/>
    <cellStyle name="?鹎%U龡&amp;H齲_x0001_C铣_x0014__x0007__x0001__x0001_ 3 8 2" xfId="652"/>
    <cellStyle name="?鹎%U龡&amp;H齲_x0001_C铣_x0014__x0007__x0001__x0001_ 3 9" xfId="653"/>
    <cellStyle name="?鹎%U龡&amp;H齲_x0001_C铣_x0014__x0007__x0001__x0001_ 3 9 2" xfId="654"/>
    <cellStyle name="?鹎%U龡&amp;H齲_x0001_C铣_x0014__x0007__x0001__x0001_ 3_2015财政决算公开" xfId="655"/>
    <cellStyle name="?鹎%U龡&amp;H齲_x0001_C铣_x0014__x0007__x0001__x0001_ 4" xfId="656"/>
    <cellStyle name="?鹎%U龡&amp;H齲_x0001_C铣_x0014__x0007__x0001__x0001_ 4 10" xfId="657"/>
    <cellStyle name="?鹎%U龡&amp;H齲_x0001_C铣_x0014__x0007__x0001__x0001_ 4 2" xfId="658"/>
    <cellStyle name="?鹎%U龡&amp;H齲_x0001_C铣_x0014__x0007__x0001__x0001_ 4 2 2" xfId="659"/>
    <cellStyle name="?鹎%U龡&amp;H齲_x0001_C铣_x0014__x0007__x0001__x0001_ 4 2 2 2" xfId="660"/>
    <cellStyle name="?鹎%U龡&amp;H齲_x0001_C铣_x0014__x0007__x0001__x0001_ 4 2 2 2 2" xfId="661"/>
    <cellStyle name="?鹎%U龡&amp;H齲_x0001_C铣_x0014__x0007__x0001__x0001_ 4 2 2 3" xfId="662"/>
    <cellStyle name="?鹎%U龡&amp;H齲_x0001_C铣_x0014__x0007__x0001__x0001_ 4 2 2 3 2" xfId="663"/>
    <cellStyle name="?鹎%U龡&amp;H齲_x0001_C铣_x0014__x0007__x0001__x0001_ 4 2 2 4" xfId="664"/>
    <cellStyle name="?鹎%U龡&amp;H齲_x0001_C铣_x0014__x0007__x0001__x0001_ 4 2 2 4 2" xfId="665"/>
    <cellStyle name="?鹎%U龡&amp;H齲_x0001_C铣_x0014__x0007__x0001__x0001_ 4 2 2 5" xfId="666"/>
    <cellStyle name="?鹎%U龡&amp;H齲_x0001_C铣_x0014__x0007__x0001__x0001_ 4 2 2 5 2" xfId="667"/>
    <cellStyle name="?鹎%U龡&amp;H齲_x0001_C铣_x0014__x0007__x0001__x0001_ 4 2 2 6" xfId="668"/>
    <cellStyle name="?鹎%U龡&amp;H齲_x0001_C铣_x0014__x0007__x0001__x0001_ 4 2 2_2015财政决算公开" xfId="669"/>
    <cellStyle name="?鹎%U龡&amp;H齲_x0001_C铣_x0014__x0007__x0001__x0001_ 4 2 3" xfId="670"/>
    <cellStyle name="?鹎%U龡&amp;H齲_x0001_C铣_x0014__x0007__x0001__x0001_ 4 2 3 2" xfId="671"/>
    <cellStyle name="?鹎%U龡&amp;H齲_x0001_C铣_x0014__x0007__x0001__x0001_ 4 2 3 2 2" xfId="672"/>
    <cellStyle name="?鹎%U龡&amp;H齲_x0001_C铣_x0014__x0007__x0001__x0001_ 4 2 3 3" xfId="673"/>
    <cellStyle name="?鹎%U龡&amp;H齲_x0001_C铣_x0014__x0007__x0001__x0001_ 4 2 3 3 2" xfId="674"/>
    <cellStyle name="?鹎%U龡&amp;H齲_x0001_C铣_x0014__x0007__x0001__x0001_ 4 2 3 4" xfId="675"/>
    <cellStyle name="?鹎%U龡&amp;H齲_x0001_C铣_x0014__x0007__x0001__x0001_ 4 2 3_2015财政决算公开" xfId="676"/>
    <cellStyle name="?鹎%U龡&amp;H齲_x0001_C铣_x0014__x0007__x0001__x0001_ 4 2 4" xfId="677"/>
    <cellStyle name="?鹎%U龡&amp;H齲_x0001_C铣_x0014__x0007__x0001__x0001_ 4 2 4 2" xfId="678"/>
    <cellStyle name="?鹎%U龡&amp;H齲_x0001_C铣_x0014__x0007__x0001__x0001_ 4 2 4 2 2" xfId="679"/>
    <cellStyle name="?鹎%U龡&amp;H齲_x0001_C铣_x0014__x0007__x0001__x0001_ 4 2 4 3" xfId="680"/>
    <cellStyle name="?鹎%U龡&amp;H齲_x0001_C铣_x0014__x0007__x0001__x0001_ 4 2 4 3 2" xfId="681"/>
    <cellStyle name="?鹎%U龡&amp;H齲_x0001_C铣_x0014__x0007__x0001__x0001_ 4 2 4 4" xfId="682"/>
    <cellStyle name="?鹎%U龡&amp;H齲_x0001_C铣_x0014__x0007__x0001__x0001_ 4 2 4 4 2" xfId="683"/>
    <cellStyle name="?鹎%U龡&amp;H齲_x0001_C铣_x0014__x0007__x0001__x0001_ 4 2 4 5" xfId="684"/>
    <cellStyle name="?鹎%U龡&amp;H齲_x0001_C铣_x0014__x0007__x0001__x0001_ 4 2 4_2015财政决算公开" xfId="685"/>
    <cellStyle name="?鹎%U龡&amp;H齲_x0001_C铣_x0014__x0007__x0001__x0001_ 4 2 5" xfId="686"/>
    <cellStyle name="?鹎%U龡&amp;H齲_x0001_C铣_x0014__x0007__x0001__x0001_ 4 2 5 2" xfId="687"/>
    <cellStyle name="?鹎%U龡&amp;H齲_x0001_C铣_x0014__x0007__x0001__x0001_ 4 2 6" xfId="688"/>
    <cellStyle name="?鹎%U龡&amp;H齲_x0001_C铣_x0014__x0007__x0001__x0001_ 4 2 6 2" xfId="689"/>
    <cellStyle name="?鹎%U龡&amp;H齲_x0001_C铣_x0014__x0007__x0001__x0001_ 4 2 7" xfId="690"/>
    <cellStyle name="?鹎%U龡&amp;H齲_x0001_C铣_x0014__x0007__x0001__x0001_ 4 2 7 2" xfId="691"/>
    <cellStyle name="?鹎%U龡&amp;H齲_x0001_C铣_x0014__x0007__x0001__x0001_ 4 2 8" xfId="692"/>
    <cellStyle name="?鹎%U龡&amp;H齲_x0001_C铣_x0014__x0007__x0001__x0001_ 4 2_2015财政决算公开" xfId="693"/>
    <cellStyle name="?鹎%U龡&amp;H齲_x0001_C铣_x0014__x0007__x0001__x0001_ 4 3" xfId="694"/>
    <cellStyle name="?鹎%U龡&amp;H齲_x0001_C铣_x0014__x0007__x0001__x0001_ 4 3 2" xfId="695"/>
    <cellStyle name="?鹎%U龡&amp;H齲_x0001_C铣_x0014__x0007__x0001__x0001_ 4 3 2 2" xfId="696"/>
    <cellStyle name="?鹎%U龡&amp;H齲_x0001_C铣_x0014__x0007__x0001__x0001_ 4 3 3" xfId="697"/>
    <cellStyle name="?鹎%U龡&amp;H齲_x0001_C铣_x0014__x0007__x0001__x0001_ 4 3 3 2" xfId="698"/>
    <cellStyle name="?鹎%U龡&amp;H齲_x0001_C铣_x0014__x0007__x0001__x0001_ 4 3 4" xfId="699"/>
    <cellStyle name="?鹎%U龡&amp;H齲_x0001_C铣_x0014__x0007__x0001__x0001_ 4 3 4 2" xfId="700"/>
    <cellStyle name="?鹎%U龡&amp;H齲_x0001_C铣_x0014__x0007__x0001__x0001_ 4 3 5" xfId="701"/>
    <cellStyle name="?鹎%U龡&amp;H齲_x0001_C铣_x0014__x0007__x0001__x0001_ 4 3 5 2" xfId="702"/>
    <cellStyle name="?鹎%U龡&amp;H齲_x0001_C铣_x0014__x0007__x0001__x0001_ 4 3 6" xfId="703"/>
    <cellStyle name="?鹎%U龡&amp;H齲_x0001_C铣_x0014__x0007__x0001__x0001_ 4 3_2015财政决算公开" xfId="704"/>
    <cellStyle name="?鹎%U龡&amp;H齲_x0001_C铣_x0014__x0007__x0001__x0001_ 4 4" xfId="705"/>
    <cellStyle name="?鹎%U龡&amp;H齲_x0001_C铣_x0014__x0007__x0001__x0001_ 4 4 2" xfId="706"/>
    <cellStyle name="?鹎%U龡&amp;H齲_x0001_C铣_x0014__x0007__x0001__x0001_ 4 4 2 2" xfId="707"/>
    <cellStyle name="?鹎%U龡&amp;H齲_x0001_C铣_x0014__x0007__x0001__x0001_ 4 4 3" xfId="708"/>
    <cellStyle name="?鹎%U龡&amp;H齲_x0001_C铣_x0014__x0007__x0001__x0001_ 4 4 3 2" xfId="709"/>
    <cellStyle name="?鹎%U龡&amp;H齲_x0001_C铣_x0014__x0007__x0001__x0001_ 4 4 4" xfId="710"/>
    <cellStyle name="?鹎%U龡&amp;H齲_x0001_C铣_x0014__x0007__x0001__x0001_ 4 4 4 2" xfId="711"/>
    <cellStyle name="?鹎%U龡&amp;H齲_x0001_C铣_x0014__x0007__x0001__x0001_ 4 4 5" xfId="712"/>
    <cellStyle name="?鹎%U龡&amp;H齲_x0001_C铣_x0014__x0007__x0001__x0001_ 4 4_2015财政决算公开" xfId="713"/>
    <cellStyle name="?鹎%U龡&amp;H齲_x0001_C铣_x0014__x0007__x0001__x0001_ 4 5" xfId="714"/>
    <cellStyle name="?鹎%U龡&amp;H齲_x0001_C铣_x0014__x0007__x0001__x0001_ 4 5 2" xfId="715"/>
    <cellStyle name="?鹎%U龡&amp;H齲_x0001_C铣_x0014__x0007__x0001__x0001_ 4 5 2 2" xfId="716"/>
    <cellStyle name="?鹎%U龡&amp;H齲_x0001_C铣_x0014__x0007__x0001__x0001_ 4 5 3" xfId="717"/>
    <cellStyle name="?鹎%U龡&amp;H齲_x0001_C铣_x0014__x0007__x0001__x0001_ 4 5 3 2" xfId="718"/>
    <cellStyle name="?鹎%U龡&amp;H齲_x0001_C铣_x0014__x0007__x0001__x0001_ 4 5 4" xfId="719"/>
    <cellStyle name="?鹎%U龡&amp;H齲_x0001_C铣_x0014__x0007__x0001__x0001_ 4 5_2015财政决算公开" xfId="720"/>
    <cellStyle name="?鹎%U龡&amp;H齲_x0001_C铣_x0014__x0007__x0001__x0001_ 4 6" xfId="721"/>
    <cellStyle name="?鹎%U龡&amp;H齲_x0001_C铣_x0014__x0007__x0001__x0001_ 4 6 2" xfId="722"/>
    <cellStyle name="?鹎%U龡&amp;H齲_x0001_C铣_x0014__x0007__x0001__x0001_ 4 6 2 2" xfId="723"/>
    <cellStyle name="?鹎%U龡&amp;H齲_x0001_C铣_x0014__x0007__x0001__x0001_ 4 6 3" xfId="724"/>
    <cellStyle name="?鹎%U龡&amp;H齲_x0001_C铣_x0014__x0007__x0001__x0001_ 4 6 3 2" xfId="725"/>
    <cellStyle name="?鹎%U龡&amp;H齲_x0001_C铣_x0014__x0007__x0001__x0001_ 4 6 4" xfId="726"/>
    <cellStyle name="?鹎%U龡&amp;H齲_x0001_C铣_x0014__x0007__x0001__x0001_ 4 6 4 2" xfId="727"/>
    <cellStyle name="?鹎%U龡&amp;H齲_x0001_C铣_x0014__x0007__x0001__x0001_ 4 6 5" xfId="728"/>
    <cellStyle name="?鹎%U龡&amp;H齲_x0001_C铣_x0014__x0007__x0001__x0001_ 4 6_2015财政决算公开" xfId="729"/>
    <cellStyle name="?鹎%U龡&amp;H齲_x0001_C铣_x0014__x0007__x0001__x0001_ 4 7" xfId="730"/>
    <cellStyle name="?鹎%U龡&amp;H齲_x0001_C铣_x0014__x0007__x0001__x0001_ 4 7 2" xfId="731"/>
    <cellStyle name="?鹎%U龡&amp;H齲_x0001_C铣_x0014__x0007__x0001__x0001_ 4 8" xfId="732"/>
    <cellStyle name="?鹎%U龡&amp;H齲_x0001_C铣_x0014__x0007__x0001__x0001_ 4 8 2" xfId="733"/>
    <cellStyle name="?鹎%U龡&amp;H齲_x0001_C铣_x0014__x0007__x0001__x0001_ 4 9" xfId="734"/>
    <cellStyle name="?鹎%U龡&amp;H齲_x0001_C铣_x0014__x0007__x0001__x0001_ 4 9 2" xfId="735"/>
    <cellStyle name="?鹎%U龡&amp;H齲_x0001_C铣_x0014__x0007__x0001__x0001_ 4_2015财政决算公开" xfId="736"/>
    <cellStyle name="?鹎%U龡&amp;H齲_x0001_C铣_x0014__x0007__x0001__x0001_ 5" xfId="737"/>
    <cellStyle name="?鹎%U龡&amp;H齲_x0001_C铣_x0014__x0007__x0001__x0001_ 5 2" xfId="738"/>
    <cellStyle name="?鹎%U龡&amp;H齲_x0001_C铣_x0014__x0007__x0001__x0001_ 5 2 2" xfId="739"/>
    <cellStyle name="?鹎%U龡&amp;H齲_x0001_C铣_x0014__x0007__x0001__x0001_ 5 3" xfId="740"/>
    <cellStyle name="?鹎%U龡&amp;H齲_x0001_C铣_x0014__x0007__x0001__x0001_ 5 3 2" xfId="741"/>
    <cellStyle name="?鹎%U龡&amp;H齲_x0001_C铣_x0014__x0007__x0001__x0001_ 5 4" xfId="742"/>
    <cellStyle name="?鹎%U龡&amp;H齲_x0001_C铣_x0014__x0007__x0001__x0001_ 5_2015财政决算公开" xfId="743"/>
    <cellStyle name="?鹎%U龡&amp;H齲_x0001_C铣_x0014__x0007__x0001__x0001_ 6" xfId="744"/>
    <cellStyle name="?鹎%U龡&amp;H齲_x0001_C铣_x0014__x0007__x0001__x0001_ 6 2" xfId="745"/>
    <cellStyle name="?鹎%U龡&amp;H齲_x0001_C铣_x0014__x0007__x0001__x0001_ 6 2 2" xfId="746"/>
    <cellStyle name="?鹎%U龡&amp;H齲_x0001_C铣_x0014__x0007__x0001__x0001_ 6 3" xfId="747"/>
    <cellStyle name="?鹎%U龡&amp;H齲_x0001_C铣_x0014__x0007__x0001__x0001_ 6 3 2" xfId="748"/>
    <cellStyle name="?鹎%U龡&amp;H齲_x0001_C铣_x0014__x0007__x0001__x0001_ 6 4" xfId="749"/>
    <cellStyle name="?鹎%U龡&amp;H齲_x0001_C铣_x0014__x0007__x0001__x0001_ 6_2015财政决算公开" xfId="750"/>
    <cellStyle name="?鹎%U龡&amp;H齲_x0001_C铣_x0014__x0007__x0001__x0001_ 7" xfId="751"/>
    <cellStyle name="?鹎%U龡&amp;H齲_x0001_C铣_x0014__x0007__x0001__x0001_ 8" xfId="4982"/>
    <cellStyle name="?鹎%U龡&amp;H齲_x0001_C铣_x0014__x0007__x0001__x0001_ 9" xfId="6081"/>
    <cellStyle name="20% - 强调文字颜色 1 2" xfId="752"/>
    <cellStyle name="20% - 强调文字颜色 1 2 2" xfId="753"/>
    <cellStyle name="20% - 强调文字颜色 1 2 2 2" xfId="754"/>
    <cellStyle name="20% - 强调文字颜色 1 2 2 2 2" xfId="755"/>
    <cellStyle name="20% - 强调文字颜色 1 2 2 2 2 2" xfId="756"/>
    <cellStyle name="20% - 强调文字颜色 1 2 2 2 2 2 2" xfId="5128"/>
    <cellStyle name="20% - 强调文字颜色 1 2 2 2 3" xfId="757"/>
    <cellStyle name="20% - 强调文字颜色 1 2 2 2 3 2" xfId="5129"/>
    <cellStyle name="20% - 强调文字颜色 1 2 2 2_2015财政决算公开" xfId="758"/>
    <cellStyle name="20% - 强调文字颜色 1 2 2 3" xfId="759"/>
    <cellStyle name="20% - 强调文字颜色 1 2 2 3 2" xfId="760"/>
    <cellStyle name="20% - 强调文字颜色 1 2 2 3 2 2" xfId="5132"/>
    <cellStyle name="20% - 强调文字颜色 1 2 2 4" xfId="761"/>
    <cellStyle name="20% - 强调文字颜色 1 2 2 4 2" xfId="5133"/>
    <cellStyle name="20% - 强调文字颜色 1 2 2_2015财政决算公开" xfId="762"/>
    <cellStyle name="20% - 强调文字颜色 1 2 3" xfId="763"/>
    <cellStyle name="20% - 强调文字颜色 1 2 3 2" xfId="764"/>
    <cellStyle name="20% - 强调文字颜色 1 2 3 2 2" xfId="765"/>
    <cellStyle name="20% - 强调文字颜色 1 2 3 2 2 2" xfId="766"/>
    <cellStyle name="20% - 强调文字颜色 1 2 3 2 2 2 2" xfId="5135"/>
    <cellStyle name="20% - 强调文字颜色 1 2 3 2 3" xfId="767"/>
    <cellStyle name="20% - 强调文字颜色 1 2 3 2 3 2" xfId="5136"/>
    <cellStyle name="20% - 强调文字颜色 1 2 3 2_2015财政决算公开" xfId="768"/>
    <cellStyle name="20% - 强调文字颜色 1 2 3 3" xfId="769"/>
    <cellStyle name="20% - 强调文字颜色 1 2 3 3 2" xfId="770"/>
    <cellStyle name="20% - 强调文字颜色 1 2 3 3 2 2" xfId="5137"/>
    <cellStyle name="20% - 强调文字颜色 1 2 3 4" xfId="771"/>
    <cellStyle name="20% - 强调文字颜色 1 2 3 4 2" xfId="5138"/>
    <cellStyle name="20% - 强调文字颜色 1 2 3 5" xfId="772"/>
    <cellStyle name="20% - 强调文字颜色 1 2 3 5 2" xfId="5139"/>
    <cellStyle name="20% - 强调文字颜色 1 2 3_2015财政决算公开" xfId="773"/>
    <cellStyle name="20% - 强调文字颜色 1 2 4" xfId="774"/>
    <cellStyle name="20% - 强调文字颜色 1 2 4 2" xfId="775"/>
    <cellStyle name="20% - 强调文字颜色 1 2 4 2 2" xfId="776"/>
    <cellStyle name="20% - 强调文字颜色 1 2 4 2 2 2" xfId="5140"/>
    <cellStyle name="20% - 强调文字颜色 1 2 4 3" xfId="777"/>
    <cellStyle name="20% - 强调文字颜色 1 2 4 3 2" xfId="5141"/>
    <cellStyle name="20% - 强调文字颜色 1 2 4 4" xfId="778"/>
    <cellStyle name="20% - 强调文字颜色 1 2 4 4 2" xfId="5142"/>
    <cellStyle name="20% - 强调文字颜色 1 2 4_2015财政决算公开" xfId="779"/>
    <cellStyle name="20% - 强调文字颜色 1 2 5" xfId="780"/>
    <cellStyle name="20% - 强调文字颜色 1 2 5 2" xfId="781"/>
    <cellStyle name="20% - 强调文字颜色 1 2 5 2 2" xfId="5143"/>
    <cellStyle name="20% - 强调文字颜色 1 2 6" xfId="782"/>
    <cellStyle name="20% - 强调文字颜色 1 2 6 2" xfId="5059"/>
    <cellStyle name="20% - 强调文字颜色 1 2 7" xfId="783"/>
    <cellStyle name="20% - 强调文字颜色 1 2 7 2" xfId="5067"/>
    <cellStyle name="20% - 强调文字颜色 1 2_2015财政决算公开" xfId="784"/>
    <cellStyle name="20% - 强调文字颜色 1 3" xfId="785"/>
    <cellStyle name="20% - 强调文字颜色 1 3 2" xfId="786"/>
    <cellStyle name="20% - 强调文字颜色 1 3 2 2" xfId="787"/>
    <cellStyle name="20% - 强调文字颜色 1 3 2 2 2" xfId="788"/>
    <cellStyle name="20% - 强调文字颜色 1 3 2 2 2 2" xfId="789"/>
    <cellStyle name="20% - 强调文字颜色 1 3 2 2 2 2 2" xfId="5145"/>
    <cellStyle name="20% - 强调文字颜色 1 3 2 2 3" xfId="790"/>
    <cellStyle name="20% - 强调文字颜色 1 3 2 2 3 2" xfId="5146"/>
    <cellStyle name="20% - 强调文字颜色 1 3 2 2_2015财政决算公开" xfId="791"/>
    <cellStyle name="20% - 强调文字颜色 1 3 2 3" xfId="792"/>
    <cellStyle name="20% - 强调文字颜色 1 3 2 3 2" xfId="793"/>
    <cellStyle name="20% - 强调文字颜色 1 3 2 3 2 2" xfId="5147"/>
    <cellStyle name="20% - 强调文字颜色 1 3 2 4" xfId="794"/>
    <cellStyle name="20% - 强调文字颜色 1 3 2 4 2" xfId="5148"/>
    <cellStyle name="20% - 强调文字颜色 1 3 2_2015财政决算公开" xfId="795"/>
    <cellStyle name="20% - 强调文字颜色 1 3 3" xfId="796"/>
    <cellStyle name="20% - 强调文字颜色 1 3 3 2" xfId="797"/>
    <cellStyle name="20% - 强调文字颜色 1 3 3 2 2" xfId="798"/>
    <cellStyle name="20% - 强调文字颜色 1 3 3 2 2 2" xfId="5069"/>
    <cellStyle name="20% - 强调文字颜色 1 3 3 3" xfId="799"/>
    <cellStyle name="20% - 强调文字颜色 1 3 3 3 2" xfId="5151"/>
    <cellStyle name="20% - 强调文字颜色 1 3 3_2015财政决算公开" xfId="800"/>
    <cellStyle name="20% - 强调文字颜色 1 3 4" xfId="801"/>
    <cellStyle name="20% - 强调文字颜色 1 3 4 2" xfId="802"/>
    <cellStyle name="20% - 强调文字颜色 1 3 4 2 2" xfId="5152"/>
    <cellStyle name="20% - 强调文字颜色 1 3 5" xfId="803"/>
    <cellStyle name="20% - 强调文字颜色 1 3 5 2" xfId="5153"/>
    <cellStyle name="20% - 强调文字颜色 1 3_2015财政决算公开" xfId="804"/>
    <cellStyle name="20% - 强调文字颜色 1 4" xfId="805"/>
    <cellStyle name="20% - 强调文字颜色 1 4 2" xfId="806"/>
    <cellStyle name="20% - 强调文字颜色 1 4 2 2" xfId="807"/>
    <cellStyle name="20% - 强调文字颜色 1 4 2 2 2" xfId="808"/>
    <cellStyle name="20% - 强调文字颜色 1 4 2 2 2 2" xfId="4992"/>
    <cellStyle name="20% - 强调文字颜色 1 4 2 3" xfId="809"/>
    <cellStyle name="20% - 强调文字颜色 1 4 2 3 2" xfId="5154"/>
    <cellStyle name="20% - 强调文字颜色 1 4 2_2015财政决算公开" xfId="810"/>
    <cellStyle name="20% - 强调文字颜色 1 4 3" xfId="811"/>
    <cellStyle name="20% - 强调文字颜色 1 4 3 2" xfId="812"/>
    <cellStyle name="20% - 强调文字颜色 1 4 3 2 2" xfId="5155"/>
    <cellStyle name="20% - 强调文字颜色 1 4 4" xfId="813"/>
    <cellStyle name="20% - 强调文字颜色 1 4 4 2" xfId="5156"/>
    <cellStyle name="20% - 强调文字颜色 1 4_2015财政决算公开" xfId="814"/>
    <cellStyle name="20% - 强调文字颜色 1 5" xfId="815"/>
    <cellStyle name="20% - 强调文字颜色 1 5 2" xfId="816"/>
    <cellStyle name="20% - 强调文字颜色 1 5 2 2" xfId="817"/>
    <cellStyle name="20% - 强调文字颜色 1 5 2 2 2" xfId="818"/>
    <cellStyle name="20% - 强调文字颜色 1 5 2 2 2 2" xfId="5157"/>
    <cellStyle name="20% - 强调文字颜色 1 5 2 3" xfId="819"/>
    <cellStyle name="20% - 强调文字颜色 1 5 2 3 2" xfId="5158"/>
    <cellStyle name="20% - 强调文字颜色 1 5 2_2015财政决算公开" xfId="820"/>
    <cellStyle name="20% - 强调文字颜色 1 5 3" xfId="821"/>
    <cellStyle name="20% - 强调文字颜色 1 5 3 2" xfId="822"/>
    <cellStyle name="20% - 强调文字颜色 1 5 3 2 2" xfId="5159"/>
    <cellStyle name="20% - 强调文字颜色 1 5 4" xfId="823"/>
    <cellStyle name="20% - 强调文字颜色 1 5 4 2" xfId="5160"/>
    <cellStyle name="20% - 强调文字颜色 1 5_2015财政决算公开" xfId="824"/>
    <cellStyle name="20% - 强调文字颜色 1 6" xfId="825"/>
    <cellStyle name="20% - 强调文字颜色 1 6 2" xfId="826"/>
    <cellStyle name="20% - 强调文字颜色 1 6 2 2" xfId="827"/>
    <cellStyle name="20% - 强调文字颜色 1 6 2 2 2" xfId="5162"/>
    <cellStyle name="20% - 强调文字颜色 1 6 3" xfId="828"/>
    <cellStyle name="20% - 强调文字颜色 1 6 3 2" xfId="5163"/>
    <cellStyle name="20% - 强调文字颜色 1 6_2015财政决算公开" xfId="829"/>
    <cellStyle name="20% - 强调文字颜色 1 7" xfId="830"/>
    <cellStyle name="20% - 强调文字颜色 1 7 2" xfId="831"/>
    <cellStyle name="20% - 强调文字颜色 1 7 2 2" xfId="5047"/>
    <cellStyle name="20% - 强调文字颜色 1 8" xfId="832"/>
    <cellStyle name="20% - 强调文字颜色 1 8 2" xfId="4988"/>
    <cellStyle name="20% - 强调文字颜色 1 9" xfId="833"/>
    <cellStyle name="20% - 强调文字颜色 1 9 2" xfId="4980"/>
    <cellStyle name="20% - 强调文字颜色 2 2" xfId="834"/>
    <cellStyle name="20% - 强调文字颜色 2 2 2" xfId="835"/>
    <cellStyle name="20% - 强调文字颜色 2 2 2 2" xfId="836"/>
    <cellStyle name="20% - 强调文字颜色 2 2 2 2 2" xfId="837"/>
    <cellStyle name="20% - 强调文字颜色 2 2 2 2 2 2" xfId="838"/>
    <cellStyle name="20% - 强调文字颜色 2 2 2 2 2 2 2" xfId="5165"/>
    <cellStyle name="20% - 强调文字颜色 2 2 2 2 3" xfId="839"/>
    <cellStyle name="20% - 强调文字颜色 2 2 2 2 3 2" xfId="5166"/>
    <cellStyle name="20% - 强调文字颜色 2 2 2 2_2015财政决算公开" xfId="840"/>
    <cellStyle name="20% - 强调文字颜色 2 2 2 3" xfId="841"/>
    <cellStyle name="20% - 强调文字颜色 2 2 2 3 2" xfId="842"/>
    <cellStyle name="20% - 强调文字颜色 2 2 2 3 2 2" xfId="5168"/>
    <cellStyle name="20% - 强调文字颜色 2 2 2 4" xfId="843"/>
    <cellStyle name="20% - 强调文字颜色 2 2 2 4 2" xfId="5170"/>
    <cellStyle name="20% - 强调文字颜色 2 2 2_2015财政决算公开" xfId="844"/>
    <cellStyle name="20% - 强调文字颜色 2 2 3" xfId="845"/>
    <cellStyle name="20% - 强调文字颜色 2 2 3 2" xfId="846"/>
    <cellStyle name="20% - 强调文字颜色 2 2 3 2 2" xfId="847"/>
    <cellStyle name="20% - 强调文字颜色 2 2 3 2 2 2" xfId="848"/>
    <cellStyle name="20% - 强调文字颜色 2 2 3 2 2 2 2" xfId="5171"/>
    <cellStyle name="20% - 强调文字颜色 2 2 3 2 3" xfId="849"/>
    <cellStyle name="20% - 强调文字颜色 2 2 3 2 3 2" xfId="5172"/>
    <cellStyle name="20% - 强调文字颜色 2 2 3 2_2015财政决算公开" xfId="850"/>
    <cellStyle name="20% - 强调文字颜色 2 2 3 3" xfId="851"/>
    <cellStyle name="20% - 强调文字颜色 2 2 3 3 2" xfId="852"/>
    <cellStyle name="20% - 强调文字颜色 2 2 3 3 2 2" xfId="5173"/>
    <cellStyle name="20% - 强调文字颜色 2 2 3 4" xfId="853"/>
    <cellStyle name="20% - 强调文字颜色 2 2 3 4 2" xfId="5174"/>
    <cellStyle name="20% - 强调文字颜色 2 2 3 5" xfId="854"/>
    <cellStyle name="20% - 强调文字颜色 2 2 3 5 2" xfId="5086"/>
    <cellStyle name="20% - 强调文字颜色 2 2 3_2015财政决算公开" xfId="855"/>
    <cellStyle name="20% - 强调文字颜色 2 2 4" xfId="856"/>
    <cellStyle name="20% - 强调文字颜色 2 2 4 2" xfId="857"/>
    <cellStyle name="20% - 强调文字颜色 2 2 4 2 2" xfId="858"/>
    <cellStyle name="20% - 强调文字颜色 2 2 4 2 2 2" xfId="5176"/>
    <cellStyle name="20% - 强调文字颜色 2 2 4 3" xfId="859"/>
    <cellStyle name="20% - 强调文字颜色 2 2 4 3 2" xfId="5177"/>
    <cellStyle name="20% - 强调文字颜色 2 2 4 4" xfId="860"/>
    <cellStyle name="20% - 强调文字颜色 2 2 4 4 2" xfId="5178"/>
    <cellStyle name="20% - 强调文字颜色 2 2 4_2015财政决算公开" xfId="861"/>
    <cellStyle name="20% - 强调文字颜色 2 2 5" xfId="862"/>
    <cellStyle name="20% - 强调文字颜色 2 2 5 2" xfId="863"/>
    <cellStyle name="20% - 强调文字颜色 2 2 5 2 2" xfId="5180"/>
    <cellStyle name="20% - 强调文字颜色 2 2 6" xfId="864"/>
    <cellStyle name="20% - 强调文字颜色 2 2 6 2" xfId="5181"/>
    <cellStyle name="20% - 强调文字颜色 2 2 7" xfId="865"/>
    <cellStyle name="20% - 强调文字颜色 2 2 7 2" xfId="5050"/>
    <cellStyle name="20% - 强调文字颜色 2 2_2015财政决算公开" xfId="866"/>
    <cellStyle name="20% - 强调文字颜色 2 3" xfId="867"/>
    <cellStyle name="20% - 强调文字颜色 2 3 2" xfId="868"/>
    <cellStyle name="20% - 强调文字颜色 2 3 2 2" xfId="869"/>
    <cellStyle name="20% - 强调文字颜色 2 3 2 2 2" xfId="870"/>
    <cellStyle name="20% - 强调文字颜色 2 3 2 2 2 2" xfId="871"/>
    <cellStyle name="20% - 强调文字颜色 2 3 2 2 2 2 2" xfId="5185"/>
    <cellStyle name="20% - 强调文字颜色 2 3 2 2 3" xfId="872"/>
    <cellStyle name="20% - 强调文字颜色 2 3 2 2 3 2" xfId="5186"/>
    <cellStyle name="20% - 强调文字颜色 2 3 2 2_2015财政决算公开" xfId="873"/>
    <cellStyle name="20% - 强调文字颜色 2 3 2 3" xfId="874"/>
    <cellStyle name="20% - 强调文字颜色 2 3 2 3 2" xfId="875"/>
    <cellStyle name="20% - 强调文字颜色 2 3 2 3 2 2" xfId="5187"/>
    <cellStyle name="20% - 强调文字颜色 2 3 2 4" xfId="876"/>
    <cellStyle name="20% - 强调文字颜色 2 3 2 4 2" xfId="5188"/>
    <cellStyle name="20% - 强调文字颜色 2 3 2_2015财政决算公开" xfId="877"/>
    <cellStyle name="20% - 强调文字颜色 2 3 3" xfId="878"/>
    <cellStyle name="20% - 强调文字颜色 2 3 3 2" xfId="879"/>
    <cellStyle name="20% - 强调文字颜色 2 3 3 2 2" xfId="880"/>
    <cellStyle name="20% - 强调文字颜色 2 3 3 2 2 2" xfId="5190"/>
    <cellStyle name="20% - 强调文字颜色 2 3 3 3" xfId="881"/>
    <cellStyle name="20% - 强调文字颜色 2 3 3 3 2" xfId="5191"/>
    <cellStyle name="20% - 强调文字颜色 2 3 3_2015财政决算公开" xfId="882"/>
    <cellStyle name="20% - 强调文字颜色 2 3 4" xfId="883"/>
    <cellStyle name="20% - 强调文字颜色 2 3 4 2" xfId="884"/>
    <cellStyle name="20% - 强调文字颜色 2 3 4 2 2" xfId="5192"/>
    <cellStyle name="20% - 强调文字颜色 2 3 5" xfId="885"/>
    <cellStyle name="20% - 强调文字颜色 2 3 5 2" xfId="5194"/>
    <cellStyle name="20% - 强调文字颜色 2 3_2015财政决算公开" xfId="886"/>
    <cellStyle name="20% - 强调文字颜色 2 4" xfId="887"/>
    <cellStyle name="20% - 强调文字颜色 2 4 2" xfId="888"/>
    <cellStyle name="20% - 强调文字颜色 2 4 2 2" xfId="889"/>
    <cellStyle name="20% - 强调文字颜色 2 4 2 2 2" xfId="890"/>
    <cellStyle name="20% - 强调文字颜色 2 4 2 2 2 2" xfId="5103"/>
    <cellStyle name="20% - 强调文字颜色 2 4 2 3" xfId="891"/>
    <cellStyle name="20% - 强调文字颜色 2 4 2 3 2" xfId="5195"/>
    <cellStyle name="20% - 强调文字颜色 2 4 2_2015财政决算公开" xfId="892"/>
    <cellStyle name="20% - 强调文字颜色 2 4 3" xfId="893"/>
    <cellStyle name="20% - 强调文字颜色 2 4 3 2" xfId="894"/>
    <cellStyle name="20% - 强调文字颜色 2 4 3 2 2" xfId="5196"/>
    <cellStyle name="20% - 强调文字颜色 2 4 4" xfId="895"/>
    <cellStyle name="20% - 强调文字颜色 2 4 4 2" xfId="5197"/>
    <cellStyle name="20% - 强调文字颜色 2 4_2015财政决算公开" xfId="896"/>
    <cellStyle name="20% - 强调文字颜色 2 5" xfId="897"/>
    <cellStyle name="20% - 强调文字颜色 2 5 2" xfId="898"/>
    <cellStyle name="20% - 强调文字颜色 2 5 2 2" xfId="899"/>
    <cellStyle name="20% - 强调文字颜色 2 5 2 2 2" xfId="900"/>
    <cellStyle name="20% - 强调文字颜色 2 5 2 2 2 2" xfId="5199"/>
    <cellStyle name="20% - 强调文字颜色 2 5 2 3" xfId="901"/>
    <cellStyle name="20% - 强调文字颜色 2 5 2 3 2" xfId="5200"/>
    <cellStyle name="20% - 强调文字颜色 2 5 2_2015财政决算公开" xfId="902"/>
    <cellStyle name="20% - 强调文字颜色 2 5 3" xfId="903"/>
    <cellStyle name="20% - 强调文字颜色 2 5 3 2" xfId="904"/>
    <cellStyle name="20% - 强调文字颜色 2 5 3 2 2" xfId="5203"/>
    <cellStyle name="20% - 强调文字颜色 2 5 4" xfId="905"/>
    <cellStyle name="20% - 强调文字颜色 2 5 4 2" xfId="5204"/>
    <cellStyle name="20% - 强调文字颜色 2 5_2015财政决算公开" xfId="906"/>
    <cellStyle name="20% - 强调文字颜色 2 6" xfId="907"/>
    <cellStyle name="20% - 强调文字颜色 2 6 2" xfId="908"/>
    <cellStyle name="20% - 强调文字颜色 2 6 2 2" xfId="909"/>
    <cellStyle name="20% - 强调文字颜色 2 6 2 2 2" xfId="5205"/>
    <cellStyle name="20% - 强调文字颜色 2 6 3" xfId="910"/>
    <cellStyle name="20% - 强调文字颜色 2 6 3 2" xfId="5206"/>
    <cellStyle name="20% - 强调文字颜色 2 6_2015财政决算公开" xfId="911"/>
    <cellStyle name="20% - 强调文字颜色 2 7" xfId="912"/>
    <cellStyle name="20% - 强调文字颜色 2 7 2" xfId="913"/>
    <cellStyle name="20% - 强调文字颜色 2 7 2 2" xfId="5075"/>
    <cellStyle name="20% - 强调文字颜色 2 8" xfId="914"/>
    <cellStyle name="20% - 强调文字颜色 2 8 2" xfId="4991"/>
    <cellStyle name="20% - 强调文字颜色 2 9" xfId="915"/>
    <cellStyle name="20% - 强调文字颜色 2 9 2" xfId="5169"/>
    <cellStyle name="20% - 强调文字颜色 3 2" xfId="916"/>
    <cellStyle name="20% - 强调文字颜色 3 2 2" xfId="917"/>
    <cellStyle name="20% - 强调文字颜色 3 2 2 2" xfId="918"/>
    <cellStyle name="20% - 强调文字颜色 3 2 2 2 2" xfId="919"/>
    <cellStyle name="20% - 强调文字颜色 3 2 2 2 2 2" xfId="920"/>
    <cellStyle name="20% - 强调文字颜色 3 2 2 2 2 2 2" xfId="5208"/>
    <cellStyle name="20% - 强调文字颜色 3 2 2 2 3" xfId="921"/>
    <cellStyle name="20% - 强调文字颜色 3 2 2 2 3 2" xfId="5209"/>
    <cellStyle name="20% - 强调文字颜色 3 2 2 2_2015财政决算公开" xfId="922"/>
    <cellStyle name="20% - 强调文字颜色 3 2 2 3" xfId="923"/>
    <cellStyle name="20% - 强调文字颜色 3 2 2 3 2" xfId="924"/>
    <cellStyle name="20% - 强调文字颜色 3 2 2 3 2 2" xfId="5211"/>
    <cellStyle name="20% - 强调文字颜色 3 2 2 4" xfId="925"/>
    <cellStyle name="20% - 强调文字颜色 3 2 2 4 2" xfId="5212"/>
    <cellStyle name="20% - 强调文字颜色 3 2 2_2015财政决算公开" xfId="926"/>
    <cellStyle name="20% - 强调文字颜色 3 2 3" xfId="927"/>
    <cellStyle name="20% - 强调文字颜色 3 2 3 2" xfId="928"/>
    <cellStyle name="20% - 强调文字颜色 3 2 3 2 2" xfId="929"/>
    <cellStyle name="20% - 强调文字颜色 3 2 3 2 2 2" xfId="930"/>
    <cellStyle name="20% - 强调文字颜色 3 2 3 2 2 2 2" xfId="5213"/>
    <cellStyle name="20% - 强调文字颜色 3 2 3 2 3" xfId="931"/>
    <cellStyle name="20% - 强调文字颜色 3 2 3 2 3 2" xfId="5214"/>
    <cellStyle name="20% - 强调文字颜色 3 2 3 2_2015财政决算公开" xfId="932"/>
    <cellStyle name="20% - 强调文字颜色 3 2 3 3" xfId="933"/>
    <cellStyle name="20% - 强调文字颜色 3 2 3 3 2" xfId="934"/>
    <cellStyle name="20% - 强调文字颜色 3 2 3 3 2 2" xfId="5215"/>
    <cellStyle name="20% - 强调文字颜色 3 2 3 4" xfId="935"/>
    <cellStyle name="20% - 强调文字颜色 3 2 3 4 2" xfId="5216"/>
    <cellStyle name="20% - 强调文字颜色 3 2 3 5" xfId="936"/>
    <cellStyle name="20% - 强调文字颜色 3 2 3 5 2" xfId="5217"/>
    <cellStyle name="20% - 强调文字颜色 3 2 3_2015财政决算公开" xfId="937"/>
    <cellStyle name="20% - 强调文字颜色 3 2 4" xfId="938"/>
    <cellStyle name="20% - 强调文字颜色 3 2 4 2" xfId="939"/>
    <cellStyle name="20% - 强调文字颜色 3 2 4 2 2" xfId="940"/>
    <cellStyle name="20% - 强调文字颜色 3 2 4 2 2 2" xfId="5014"/>
    <cellStyle name="20% - 强调文字颜色 3 2 4 3" xfId="941"/>
    <cellStyle name="20% - 强调文字颜色 3 2 4 3 2" xfId="5218"/>
    <cellStyle name="20% - 强调文字颜色 3 2 4 4" xfId="942"/>
    <cellStyle name="20% - 强调文字颜色 3 2 4 4 2" xfId="5219"/>
    <cellStyle name="20% - 强调文字颜色 3 2 4_2015财政决算公开" xfId="943"/>
    <cellStyle name="20% - 强调文字颜色 3 2 5" xfId="944"/>
    <cellStyle name="20% - 强调文字颜色 3 2 5 2" xfId="945"/>
    <cellStyle name="20% - 强调文字颜色 3 2 5 2 2" xfId="5221"/>
    <cellStyle name="20% - 强调文字颜色 3 2 6" xfId="946"/>
    <cellStyle name="20% - 强调文字颜色 3 2 6 2" xfId="5222"/>
    <cellStyle name="20% - 强调文字颜色 3 2 7" xfId="947"/>
    <cellStyle name="20% - 强调文字颜色 3 2 7 2" xfId="5223"/>
    <cellStyle name="20% - 强调文字颜色 3 2_2015财政决算公开" xfId="948"/>
    <cellStyle name="20% - 强调文字颜色 3 3" xfId="949"/>
    <cellStyle name="20% - 强调文字颜色 3 3 2" xfId="950"/>
    <cellStyle name="20% - 强调文字颜色 3 3 2 2" xfId="951"/>
    <cellStyle name="20% - 强调文字颜色 3 3 2 2 2" xfId="952"/>
    <cellStyle name="20% - 强调文字颜色 3 3 2 2 2 2" xfId="953"/>
    <cellStyle name="20% - 强调文字颜色 3 3 2 2 2 2 2" xfId="5225"/>
    <cellStyle name="20% - 强调文字颜色 3 3 2 2 3" xfId="954"/>
    <cellStyle name="20% - 强调文字颜色 3 3 2 2 3 2" xfId="5226"/>
    <cellStyle name="20% - 强调文字颜色 3 3 2 2_2015财政决算公开" xfId="955"/>
    <cellStyle name="20% - 强调文字颜色 3 3 2 3" xfId="956"/>
    <cellStyle name="20% - 强调文字颜色 3 3 2 3 2" xfId="957"/>
    <cellStyle name="20% - 强调文字颜色 3 3 2 3 2 2" xfId="5227"/>
    <cellStyle name="20% - 强调文字颜色 3 3 2 4" xfId="958"/>
    <cellStyle name="20% - 强调文字颜色 3 3 2 4 2" xfId="5228"/>
    <cellStyle name="20% - 强调文字颜色 3 3 2_2015财政决算公开" xfId="959"/>
    <cellStyle name="20% - 强调文字颜色 3 3 3" xfId="960"/>
    <cellStyle name="20% - 强调文字颜色 3 3 3 2" xfId="961"/>
    <cellStyle name="20% - 强调文字颜色 3 3 3 2 2" xfId="962"/>
    <cellStyle name="20% - 强调文字颜色 3 3 3 2 2 2" xfId="5229"/>
    <cellStyle name="20% - 强调文字颜色 3 3 3 3" xfId="963"/>
    <cellStyle name="20% - 强调文字颜色 3 3 3 3 2" xfId="4994"/>
    <cellStyle name="20% - 强调文字颜色 3 3 3_2015财政决算公开" xfId="964"/>
    <cellStyle name="20% - 强调文字颜色 3 3 4" xfId="965"/>
    <cellStyle name="20% - 强调文字颜色 3 3 4 2" xfId="966"/>
    <cellStyle name="20% - 强调文字颜色 3 3 4 2 2" xfId="5231"/>
    <cellStyle name="20% - 强调文字颜色 3 3 5" xfId="967"/>
    <cellStyle name="20% - 强调文字颜色 3 3 5 2" xfId="5232"/>
    <cellStyle name="20% - 强调文字颜色 3 3_2015财政决算公开" xfId="968"/>
    <cellStyle name="20% - 强调文字颜色 3 4" xfId="969"/>
    <cellStyle name="20% - 强调文字颜色 3 4 2" xfId="970"/>
    <cellStyle name="20% - 强调文字颜色 3 4 2 2" xfId="971"/>
    <cellStyle name="20% - 强调文字颜色 3 4 2 2 2" xfId="972"/>
    <cellStyle name="20% - 强调文字颜色 3 4 2 2 2 2" xfId="5233"/>
    <cellStyle name="20% - 强调文字颜色 3 4 2 3" xfId="973"/>
    <cellStyle name="20% - 强调文字颜色 3 4 2 3 2" xfId="5234"/>
    <cellStyle name="20% - 强调文字颜色 3 4 2_2015财政决算公开" xfId="974"/>
    <cellStyle name="20% - 强调文字颜色 3 4 3" xfId="975"/>
    <cellStyle name="20% - 强调文字颜色 3 4 3 2" xfId="976"/>
    <cellStyle name="20% - 强调文字颜色 3 4 3 2 2" xfId="5235"/>
    <cellStyle name="20% - 强调文字颜色 3 4 4" xfId="977"/>
    <cellStyle name="20% - 强调文字颜色 3 4 4 2" xfId="5236"/>
    <cellStyle name="20% - 强调文字颜色 3 4_2015财政决算公开" xfId="978"/>
    <cellStyle name="20% - 强调文字颜色 3 5" xfId="979"/>
    <cellStyle name="20% - 强调文字颜色 3 5 2" xfId="980"/>
    <cellStyle name="20% - 强调文字颜色 3 5 2 2" xfId="981"/>
    <cellStyle name="20% - 强调文字颜色 3 5 2 2 2" xfId="982"/>
    <cellStyle name="20% - 强调文字颜色 3 5 2 2 2 2" xfId="5237"/>
    <cellStyle name="20% - 强调文字颜色 3 5 2 3" xfId="983"/>
    <cellStyle name="20% - 强调文字颜色 3 5 2 3 2" xfId="5238"/>
    <cellStyle name="20% - 强调文字颜色 3 5 2_2015财政决算公开" xfId="984"/>
    <cellStyle name="20% - 强调文字颜色 3 5 3" xfId="985"/>
    <cellStyle name="20% - 强调文字颜色 3 5 3 2" xfId="986"/>
    <cellStyle name="20% - 强调文字颜色 3 5 3 2 2" xfId="5239"/>
    <cellStyle name="20% - 强调文字颜色 3 5 4" xfId="987"/>
    <cellStyle name="20% - 强调文字颜色 3 5 4 2" xfId="5240"/>
    <cellStyle name="20% - 强调文字颜色 3 5_2015财政决算公开" xfId="988"/>
    <cellStyle name="20% - 强调文字颜色 3 6" xfId="989"/>
    <cellStyle name="20% - 强调文字颜色 3 6 2" xfId="990"/>
    <cellStyle name="20% - 强调文字颜色 3 6 2 2" xfId="991"/>
    <cellStyle name="20% - 强调文字颜色 3 6 2 2 2" xfId="5241"/>
    <cellStyle name="20% - 强调文字颜色 3 6 3" xfId="992"/>
    <cellStyle name="20% - 强调文字颜色 3 6 3 2" xfId="5242"/>
    <cellStyle name="20% - 强调文字颜色 3 6_2015财政决算公开" xfId="993"/>
    <cellStyle name="20% - 强调文字颜色 3 7" xfId="994"/>
    <cellStyle name="20% - 强调文字颜色 3 7 2" xfId="995"/>
    <cellStyle name="20% - 强调文字颜色 3 7 2 2" xfId="5052"/>
    <cellStyle name="20% - 强调文字颜色 3 8" xfId="996"/>
    <cellStyle name="20% - 强调文字颜色 3 8 2" xfId="4993"/>
    <cellStyle name="20% - 强调文字颜色 3 9" xfId="997"/>
    <cellStyle name="20% - 强调文字颜色 3 9 2" xfId="5078"/>
    <cellStyle name="20% - 强调文字颜色 4 2" xfId="998"/>
    <cellStyle name="20% - 强调文字颜色 4 2 2" xfId="999"/>
    <cellStyle name="20% - 强调文字颜色 4 2 2 2" xfId="1000"/>
    <cellStyle name="20% - 强调文字颜色 4 2 2 2 2" xfId="1001"/>
    <cellStyle name="20% - 强调文字颜色 4 2 2 2 2 2" xfId="1002"/>
    <cellStyle name="20% - 强调文字颜色 4 2 2 2 2 2 2" xfId="5071"/>
    <cellStyle name="20% - 强调文字颜色 4 2 2 2 3" xfId="1003"/>
    <cellStyle name="20% - 强调文字颜色 4 2 2 2 3 2" xfId="5244"/>
    <cellStyle name="20% - 强调文字颜色 4 2 2 2_2015财政决算公开" xfId="1004"/>
    <cellStyle name="20% - 强调文字颜色 4 2 2 3" xfId="1005"/>
    <cellStyle name="20% - 强调文字颜色 4 2 2 3 2" xfId="1006"/>
    <cellStyle name="20% - 强调文字颜色 4 2 2 3 2 2" xfId="5245"/>
    <cellStyle name="20% - 强调文字颜色 4 2 2 4" xfId="1007"/>
    <cellStyle name="20% - 强调文字颜色 4 2 2 4 2" xfId="5246"/>
    <cellStyle name="20% - 强调文字颜色 4 2 2_2015财政决算公开" xfId="1008"/>
    <cellStyle name="20% - 强调文字颜色 4 2 3" xfId="1009"/>
    <cellStyle name="20% - 强调文字颜色 4 2 3 2" xfId="1010"/>
    <cellStyle name="20% - 强调文字颜色 4 2 3 2 2" xfId="1011"/>
    <cellStyle name="20% - 强调文字颜色 4 2 3 2 2 2" xfId="1012"/>
    <cellStyle name="20% - 强调文字颜色 4 2 3 2 2 2 2" xfId="5116"/>
    <cellStyle name="20% - 强调文字颜色 4 2 3 2 3" xfId="1013"/>
    <cellStyle name="20% - 强调文字颜色 4 2 3 2 3 2" xfId="5247"/>
    <cellStyle name="20% - 强调文字颜色 4 2 3 2_2015财政决算公开" xfId="1014"/>
    <cellStyle name="20% - 强调文字颜色 4 2 3 3" xfId="1015"/>
    <cellStyle name="20% - 强调文字颜色 4 2 3 3 2" xfId="1016"/>
    <cellStyle name="20% - 强调文字颜色 4 2 3 3 2 2" xfId="5248"/>
    <cellStyle name="20% - 强调文字颜色 4 2 3 4" xfId="1017"/>
    <cellStyle name="20% - 强调文字颜色 4 2 3 4 2" xfId="5249"/>
    <cellStyle name="20% - 强调文字颜色 4 2 3 5" xfId="1018"/>
    <cellStyle name="20% - 强调文字颜色 4 2 3 5 2" xfId="5250"/>
    <cellStyle name="20% - 强调文字颜色 4 2 3_2015财政决算公开" xfId="1019"/>
    <cellStyle name="20% - 强调文字颜色 4 2 4" xfId="1020"/>
    <cellStyle name="20% - 强调文字颜色 4 2 4 2" xfId="1021"/>
    <cellStyle name="20% - 强调文字颜色 4 2 4 2 2" xfId="1022"/>
    <cellStyle name="20% - 强调文字颜色 4 2 4 2 2 2" xfId="5251"/>
    <cellStyle name="20% - 强调文字颜色 4 2 4 3" xfId="1023"/>
    <cellStyle name="20% - 强调文字颜色 4 2 4 3 2" xfId="5252"/>
    <cellStyle name="20% - 强调文字颜色 4 2 4 4" xfId="1024"/>
    <cellStyle name="20% - 强调文字颜色 4 2 4 4 2" xfId="5253"/>
    <cellStyle name="20% - 强调文字颜色 4 2 4_2015财政决算公开" xfId="1025"/>
    <cellStyle name="20% - 强调文字颜色 4 2 5" xfId="1026"/>
    <cellStyle name="20% - 强调文字颜色 4 2 5 2" xfId="1027"/>
    <cellStyle name="20% - 强调文字颜色 4 2 5 2 2" xfId="5254"/>
    <cellStyle name="20% - 强调文字颜色 4 2 6" xfId="1028"/>
    <cellStyle name="20% - 强调文字颜色 4 2 6 2" xfId="5255"/>
    <cellStyle name="20% - 强调文字颜色 4 2 7" xfId="1029"/>
    <cellStyle name="20% - 强调文字颜色 4 2 7 2" xfId="5256"/>
    <cellStyle name="20% - 强调文字颜色 4 2_2015财政决算公开" xfId="1030"/>
    <cellStyle name="20% - 强调文字颜色 4 3" xfId="1031"/>
    <cellStyle name="20% - 强调文字颜色 4 3 2" xfId="1032"/>
    <cellStyle name="20% - 强调文字颜色 4 3 2 2" xfId="1033"/>
    <cellStyle name="20% - 强调文字颜色 4 3 2 2 2" xfId="1034"/>
    <cellStyle name="20% - 强调文字颜色 4 3 2 2 2 2" xfId="1035"/>
    <cellStyle name="20% - 强调文字颜色 4 3 2 2 2 2 2" xfId="5262"/>
    <cellStyle name="20% - 强调文字颜色 4 3 2 2 3" xfId="1036"/>
    <cellStyle name="20% - 强调文字颜色 4 3 2 2 3 2" xfId="5264"/>
    <cellStyle name="20% - 强调文字颜色 4 3 2 2_2015财政决算公开" xfId="1037"/>
    <cellStyle name="20% - 强调文字颜色 4 3 2 3" xfId="1038"/>
    <cellStyle name="20% - 强调文字颜色 4 3 2 3 2" xfId="1039"/>
    <cellStyle name="20% - 强调文字颜色 4 3 2 3 2 2" xfId="5182"/>
    <cellStyle name="20% - 强调文字颜色 4 3 2 4" xfId="1040"/>
    <cellStyle name="20% - 强调文字颜色 4 3 2 4 2" xfId="5266"/>
    <cellStyle name="20% - 强调文字颜色 4 3 2_2015财政决算公开" xfId="1041"/>
    <cellStyle name="20% - 强调文字颜色 4 3 3" xfId="1042"/>
    <cellStyle name="20% - 强调文字颜色 4 3 3 2" xfId="1043"/>
    <cellStyle name="20% - 强调文字颜色 4 3 3 2 2" xfId="1044"/>
    <cellStyle name="20% - 强调文字颜色 4 3 3 2 2 2" xfId="5268"/>
    <cellStyle name="20% - 强调文字颜色 4 3 3 3" xfId="1045"/>
    <cellStyle name="20% - 强调文字颜色 4 3 3 3 2" xfId="5270"/>
    <cellStyle name="20% - 强调文字颜色 4 3 3_2015财政决算公开" xfId="1046"/>
    <cellStyle name="20% - 强调文字颜色 4 3 4" xfId="1047"/>
    <cellStyle name="20% - 强调文字颜色 4 3 4 2" xfId="1048"/>
    <cellStyle name="20% - 强调文字颜色 4 3 4 2 2" xfId="5260"/>
    <cellStyle name="20% - 强调文字颜色 4 3 5" xfId="1049"/>
    <cellStyle name="20% - 强调文字颜色 4 3 5 2" xfId="5265"/>
    <cellStyle name="20% - 强调文字颜色 4 3_2015财政决算公开" xfId="1050"/>
    <cellStyle name="20% - 强调文字颜色 4 4" xfId="1051"/>
    <cellStyle name="20% - 强调文字颜色 4 4 2" xfId="1052"/>
    <cellStyle name="20% - 强调文字颜色 4 4 2 2" xfId="1053"/>
    <cellStyle name="20% - 强调文字颜色 4 4 2 2 2" xfId="1054"/>
    <cellStyle name="20% - 强调文字颜色 4 4 2 2 2 2" xfId="5272"/>
    <cellStyle name="20% - 强调文字颜色 4 4 2 3" xfId="1055"/>
    <cellStyle name="20% - 强调文字颜色 4 4 2 3 2" xfId="5274"/>
    <cellStyle name="20% - 强调文字颜色 4 4 2_2015财政决算公开" xfId="1056"/>
    <cellStyle name="20% - 强调文字颜色 4 4 3" xfId="1057"/>
    <cellStyle name="20% - 强调文字颜色 4 4 3 2" xfId="1058"/>
    <cellStyle name="20% - 强调文字颜色 4 4 3 2 2" xfId="5276"/>
    <cellStyle name="20% - 强调文字颜色 4 4 4" xfId="1059"/>
    <cellStyle name="20% - 强调文字颜色 4 4 4 2" xfId="5267"/>
    <cellStyle name="20% - 强调文字颜色 4 4_2015财政决算公开" xfId="1060"/>
    <cellStyle name="20% - 强调文字颜色 4 5" xfId="1061"/>
    <cellStyle name="20% - 强调文字颜色 4 5 2" xfId="1062"/>
    <cellStyle name="20% - 强调文字颜色 4 5 2 2" xfId="1063"/>
    <cellStyle name="20% - 强调文字颜色 4 5 2 2 2" xfId="1064"/>
    <cellStyle name="20% - 强调文字颜色 4 5 2 2 2 2" xfId="5278"/>
    <cellStyle name="20% - 强调文字颜色 4 5 2 3" xfId="1065"/>
    <cellStyle name="20% - 强调文字颜色 4 5 2 3 2" xfId="4969"/>
    <cellStyle name="20% - 强调文字颜色 4 5 2_2015财政决算公开" xfId="1066"/>
    <cellStyle name="20% - 强调文字颜色 4 5 3" xfId="1067"/>
    <cellStyle name="20% - 强调文字颜色 4 5 3 2" xfId="1068"/>
    <cellStyle name="20% - 强调文字颜色 4 5 3 2 2" xfId="5280"/>
    <cellStyle name="20% - 强调文字颜色 4 5 4" xfId="1069"/>
    <cellStyle name="20% - 强调文字颜色 4 5 4 2" xfId="5261"/>
    <cellStyle name="20% - 强调文字颜色 4 5_2015财政决算公开" xfId="1070"/>
    <cellStyle name="20% - 强调文字颜色 4 6" xfId="1071"/>
    <cellStyle name="20% - 强调文字颜色 4 6 2" xfId="1072"/>
    <cellStyle name="20% - 强调文字颜色 4 6 2 2" xfId="1073"/>
    <cellStyle name="20% - 强调文字颜色 4 6 2 2 2" xfId="5283"/>
    <cellStyle name="20% - 强调文字颜色 4 6 3" xfId="1074"/>
    <cellStyle name="20% - 强调文字颜色 4 6 3 2" xfId="5284"/>
    <cellStyle name="20% - 强调文字颜色 4 6_2015财政决算公开" xfId="1075"/>
    <cellStyle name="20% - 强调文字颜色 4 7" xfId="1076"/>
    <cellStyle name="20% - 强调文字颜色 4 7 2" xfId="1077"/>
    <cellStyle name="20% - 强调文字颜色 4 7 2 2" xfId="5285"/>
    <cellStyle name="20% - 强调文字颜色 4 8" xfId="1078"/>
    <cellStyle name="20% - 强调文字颜色 4 8 2" xfId="5286"/>
    <cellStyle name="20% - 强调文字颜色 4 9" xfId="1079"/>
    <cellStyle name="20% - 强调文字颜色 4 9 2" xfId="5287"/>
    <cellStyle name="20% - 强调文字颜色 5 2" xfId="1080"/>
    <cellStyle name="20% - 强调文字颜色 5 2 2" xfId="1081"/>
    <cellStyle name="20% - 强调文字颜色 5 2 2 2" xfId="1082"/>
    <cellStyle name="20% - 强调文字颜色 5 2 2 2 2" xfId="1083"/>
    <cellStyle name="20% - 强调文字颜色 5 2 2 2 2 2" xfId="1084"/>
    <cellStyle name="20% - 强调文字颜色 5 2 2 2 2 2 2" xfId="5015"/>
    <cellStyle name="20% - 强调文字颜色 5 2 2 2 3" xfId="1085"/>
    <cellStyle name="20% - 强调文字颜色 5 2 2 2 3 2" xfId="5291"/>
    <cellStyle name="20% - 强调文字颜色 5 2 2 2_2015财政决算公开" xfId="1086"/>
    <cellStyle name="20% - 强调文字颜色 5 2 2 3" xfId="1087"/>
    <cellStyle name="20% - 强调文字颜色 5 2 2 3 2" xfId="1088"/>
    <cellStyle name="20% - 强调文字颜色 5 2 2 3 2 2" xfId="5294"/>
    <cellStyle name="20% - 强调文字颜色 5 2 2 4" xfId="1089"/>
    <cellStyle name="20% - 强调文字颜色 5 2 2 4 2" xfId="5295"/>
    <cellStyle name="20% - 强调文字颜色 5 2 2_2015财政决算公开" xfId="1090"/>
    <cellStyle name="20% - 强调文字颜色 5 2 3" xfId="1091"/>
    <cellStyle name="20% - 强调文字颜色 5 2 3 2" xfId="1092"/>
    <cellStyle name="20% - 强调文字颜色 5 2 3 2 2" xfId="1093"/>
    <cellStyle name="20% - 强调文字颜色 5 2 3 2 2 2" xfId="5033"/>
    <cellStyle name="20% - 强调文字颜色 5 2 3 3" xfId="1094"/>
    <cellStyle name="20% - 强调文字颜色 5 2 3 3 2" xfId="5296"/>
    <cellStyle name="20% - 强调文字颜色 5 2 3_2015财政决算公开" xfId="1095"/>
    <cellStyle name="20% - 强调文字颜色 5 2 4" xfId="1096"/>
    <cellStyle name="20% - 强调文字颜色 5 2 4 2" xfId="1097"/>
    <cellStyle name="20% - 强调文字颜色 5 2 4 2 2" xfId="5299"/>
    <cellStyle name="20% - 强调文字颜色 5 2 5" xfId="1098"/>
    <cellStyle name="20% - 强调文字颜色 5 2 5 2" xfId="5300"/>
    <cellStyle name="20% - 强调文字颜色 5 2_2015财政决算公开" xfId="1099"/>
    <cellStyle name="20% - 强调文字颜色 5 3" xfId="1100"/>
    <cellStyle name="20% - 强调文字颜色 5 3 2" xfId="1101"/>
    <cellStyle name="20% - 强调文字颜色 5 3 2 2" xfId="1102"/>
    <cellStyle name="20% - 强调文字颜色 5 3 2 2 2" xfId="1103"/>
    <cellStyle name="20% - 强调文字颜色 5 3 2 2 2 2" xfId="1104"/>
    <cellStyle name="20% - 强调文字颜色 5 3 2 2 2 2 2" xfId="5302"/>
    <cellStyle name="20% - 强调文字颜色 5 3 2 2 3" xfId="1105"/>
    <cellStyle name="20% - 强调文字颜色 5 3 2 2 3 2" xfId="5303"/>
    <cellStyle name="20% - 强调文字颜色 5 3 2 2_2015财政决算公开" xfId="1106"/>
    <cellStyle name="20% - 强调文字颜色 5 3 2 3" xfId="1107"/>
    <cellStyle name="20% - 强调文字颜色 5 3 2 3 2" xfId="1108"/>
    <cellStyle name="20% - 强调文字颜色 5 3 2 3 2 2" xfId="5305"/>
    <cellStyle name="20% - 强调文字颜色 5 3 2 4" xfId="1109"/>
    <cellStyle name="20% - 强调文字颜色 5 3 2 4 2" xfId="5306"/>
    <cellStyle name="20% - 强调文字颜色 5 3 2_2015财政决算公开" xfId="1110"/>
    <cellStyle name="20% - 强调文字颜色 5 3 3" xfId="1111"/>
    <cellStyle name="20% - 强调文字颜色 5 3 3 2" xfId="1112"/>
    <cellStyle name="20% - 强调文字颜色 5 3 3 2 2" xfId="1113"/>
    <cellStyle name="20% - 强调文字颜色 5 3 3 2 2 2" xfId="5307"/>
    <cellStyle name="20% - 强调文字颜色 5 3 3 3" xfId="1114"/>
    <cellStyle name="20% - 强调文字颜色 5 3 3 3 2" xfId="5308"/>
    <cellStyle name="20% - 强调文字颜色 5 3 3_2015财政决算公开" xfId="1115"/>
    <cellStyle name="20% - 强调文字颜色 5 3 4" xfId="1116"/>
    <cellStyle name="20% - 强调文字颜色 5 3 4 2" xfId="1117"/>
    <cellStyle name="20% - 强调文字颜色 5 3 4 2 2" xfId="5273"/>
    <cellStyle name="20% - 强调文字颜色 5 3 5" xfId="1118"/>
    <cellStyle name="20% - 强调文字颜色 5 3 5 2" xfId="5275"/>
    <cellStyle name="20% - 强调文字颜色 5 3_2015财政决算公开" xfId="1119"/>
    <cellStyle name="20% - 强调文字颜色 5 4" xfId="1120"/>
    <cellStyle name="20% - 强调文字颜色 5 4 2" xfId="1121"/>
    <cellStyle name="20% - 强调文字颜色 5 4 2 2" xfId="1122"/>
    <cellStyle name="20% - 强调文字颜色 5 4 2 2 2" xfId="1123"/>
    <cellStyle name="20% - 强调文字颜色 5 4 2 2 2 2" xfId="5309"/>
    <cellStyle name="20% - 强调文字颜色 5 4 2 3" xfId="1124"/>
    <cellStyle name="20% - 强调文字颜色 5 4 2 3 2" xfId="5311"/>
    <cellStyle name="20% - 强调文字颜色 5 4 2_2015财政决算公开" xfId="1125"/>
    <cellStyle name="20% - 强调文字颜色 5 4 3" xfId="1126"/>
    <cellStyle name="20% - 强调文字颜色 5 4 3 2" xfId="1127"/>
    <cellStyle name="20% - 强调文字颜色 5 4 3 2 2" xfId="5312"/>
    <cellStyle name="20% - 强调文字颜色 5 4 4" xfId="1128"/>
    <cellStyle name="20% - 强调文字颜色 5 4 4 2" xfId="5277"/>
    <cellStyle name="20% - 强调文字颜色 5 4_2015财政决算公开" xfId="1129"/>
    <cellStyle name="20% - 强调文字颜色 5 5" xfId="1130"/>
    <cellStyle name="20% - 强调文字颜色 5 5 2" xfId="1131"/>
    <cellStyle name="20% - 强调文字颜色 5 5 2 2" xfId="1132"/>
    <cellStyle name="20% - 强调文字颜色 5 5 2 2 2" xfId="1133"/>
    <cellStyle name="20% - 强调文字颜色 5 5 2 2 2 2" xfId="4974"/>
    <cellStyle name="20% - 强调文字颜色 5 5 2 3" xfId="1134"/>
    <cellStyle name="20% - 强调文字颜色 5 5 2 3 2" xfId="5313"/>
    <cellStyle name="20% - 强调文字颜色 5 5 2_2015财政决算公开" xfId="1135"/>
    <cellStyle name="20% - 强调文字颜色 5 5 3" xfId="1136"/>
    <cellStyle name="20% - 强调文字颜色 5 5 3 2" xfId="1137"/>
    <cellStyle name="20% - 强调文字颜色 5 5 3 2 2" xfId="5314"/>
    <cellStyle name="20% - 强调文字颜色 5 5 4" xfId="1138"/>
    <cellStyle name="20% - 强调文字颜色 5 5 4 2" xfId="5269"/>
    <cellStyle name="20% - 强调文字颜色 5 5_2015财政决算公开" xfId="1139"/>
    <cellStyle name="20% - 强调文字颜色 5 6" xfId="1140"/>
    <cellStyle name="20% - 强调文字颜色 5 6 2" xfId="1141"/>
    <cellStyle name="20% - 强调文字颜色 5 6 2 2" xfId="1142"/>
    <cellStyle name="20% - 强调文字颜色 5 6 2 2 2" xfId="5316"/>
    <cellStyle name="20% - 强调文字颜色 5 6 3" xfId="1143"/>
    <cellStyle name="20% - 强调文字颜色 5 6 3 2" xfId="5038"/>
    <cellStyle name="20% - 强调文字颜色 5 6_2015财政决算公开" xfId="1144"/>
    <cellStyle name="20% - 强调文字颜色 5 7" xfId="1145"/>
    <cellStyle name="20% - 强调文字颜色 5 7 2" xfId="1146"/>
    <cellStyle name="20% - 强调文字颜色 5 7 2 2" xfId="5318"/>
    <cellStyle name="20% - 强调文字颜色 5 8" xfId="1147"/>
    <cellStyle name="20% - 强调文字颜色 5 8 2" xfId="5319"/>
    <cellStyle name="20% - 强调文字颜色 6 2" xfId="1148"/>
    <cellStyle name="20% - 强调文字颜色 6 2 2" xfId="1149"/>
    <cellStyle name="20% - 强调文字颜色 6 2 2 2" xfId="1150"/>
    <cellStyle name="20% - 强调文字颜色 6 2 2 2 2" xfId="1151"/>
    <cellStyle name="20% - 强调文字颜色 6 2 2 2 2 2" xfId="1152"/>
    <cellStyle name="20% - 强调文字颜色 6 2 2 2 2 2 2" xfId="5320"/>
    <cellStyle name="20% - 强调文字颜色 6 2 2 2 3" xfId="1153"/>
    <cellStyle name="20% - 强调文字颜色 6 2 2 2 3 2" xfId="5321"/>
    <cellStyle name="20% - 强调文字颜色 6 2 2 2_2015财政决算公开" xfId="1154"/>
    <cellStyle name="20% - 强调文字颜色 6 2 2 3" xfId="1155"/>
    <cellStyle name="20% - 强调文字颜色 6 2 2 3 2" xfId="1156"/>
    <cellStyle name="20% - 强调文字颜色 6 2 2 3 2 2" xfId="5077"/>
    <cellStyle name="20% - 强调文字颜色 6 2 2 4" xfId="1157"/>
    <cellStyle name="20% - 强调文字颜色 6 2 2 4 2" xfId="5322"/>
    <cellStyle name="20% - 强调文字颜色 6 2 2_2015财政决算公开" xfId="1158"/>
    <cellStyle name="20% - 强调文字颜色 6 2 3" xfId="1159"/>
    <cellStyle name="20% - 强调文字颜色 6 2 3 2" xfId="1160"/>
    <cellStyle name="20% - 强调文字颜色 6 2 3 2 2" xfId="1161"/>
    <cellStyle name="20% - 强调文字颜色 6 2 3 2 2 2" xfId="5323"/>
    <cellStyle name="20% - 强调文字颜色 6 2 3 3" xfId="1162"/>
    <cellStyle name="20% - 强调文字颜色 6 2 3 3 2" xfId="5324"/>
    <cellStyle name="20% - 强调文字颜色 6 2 3_2015财政决算公开" xfId="1163"/>
    <cellStyle name="20% - 强调文字颜色 6 2 4" xfId="1164"/>
    <cellStyle name="20% - 强调文字颜色 6 2 4 2" xfId="1165"/>
    <cellStyle name="20% - 强调文字颜色 6 2 4 2 2" xfId="5325"/>
    <cellStyle name="20% - 强调文字颜色 6 2 5" xfId="1166"/>
    <cellStyle name="20% - 强调文字颜色 6 2 5 2" xfId="5326"/>
    <cellStyle name="20% - 强调文字颜色 6 2_2015财政决算公开" xfId="1167"/>
    <cellStyle name="20% - 强调文字颜色 6 3" xfId="1168"/>
    <cellStyle name="20% - 强调文字颜色 6 3 2" xfId="1169"/>
    <cellStyle name="20% - 强调文字颜色 6 3 2 2" xfId="1170"/>
    <cellStyle name="20% - 强调文字颜色 6 3 2 2 2" xfId="1171"/>
    <cellStyle name="20% - 强调文字颜色 6 3 2 2 2 2" xfId="1172"/>
    <cellStyle name="20% - 强调文字颜色 6 3 2 2 2 2 2" xfId="5179"/>
    <cellStyle name="20% - 强调文字颜色 6 3 2 2 3" xfId="1173"/>
    <cellStyle name="20% - 强调文字颜色 6 3 2 2 3 2" xfId="5327"/>
    <cellStyle name="20% - 强调文字颜色 6 3 2 2_2015财政决算公开" xfId="1174"/>
    <cellStyle name="20% - 强调文字颜色 6 3 2 3" xfId="1175"/>
    <cellStyle name="20% - 强调文字颜色 6 3 2 3 2" xfId="1176"/>
    <cellStyle name="20% - 强调文字颜色 6 3 2 3 2 2" xfId="5113"/>
    <cellStyle name="20% - 强调文字颜色 6 3 2 4" xfId="1177"/>
    <cellStyle name="20% - 强调文字颜色 6 3 2 4 2" xfId="5328"/>
    <cellStyle name="20% - 强调文字颜色 6 3 2_2015财政决算公开" xfId="1178"/>
    <cellStyle name="20% - 强调文字颜色 6 3 3" xfId="1179"/>
    <cellStyle name="20% - 强调文字颜色 6 3 3 2" xfId="1180"/>
    <cellStyle name="20% - 强调文字颜色 6 3 3 2 2" xfId="1181"/>
    <cellStyle name="20% - 强调文字颜色 6 3 3 2 2 2" xfId="5330"/>
    <cellStyle name="20% - 强调文字颜色 6 3 3 3" xfId="1182"/>
    <cellStyle name="20% - 强调文字颜色 6 3 3 3 2" xfId="5331"/>
    <cellStyle name="20% - 强调文字颜色 6 3 3_2015财政决算公开" xfId="1183"/>
    <cellStyle name="20% - 强调文字颜色 6 3 4" xfId="1184"/>
    <cellStyle name="20% - 强调文字颜色 6 3 4 2" xfId="1185"/>
    <cellStyle name="20% - 强调文字颜色 6 3 4 2 2" xfId="5279"/>
    <cellStyle name="20% - 强调文字颜色 6 3 5" xfId="1186"/>
    <cellStyle name="20% - 强调文字颜色 6 3 5 2" xfId="4968"/>
    <cellStyle name="20% - 强调文字颜色 6 3_2015财政决算公开" xfId="1187"/>
    <cellStyle name="20% - 强调文字颜色 6 4" xfId="1188"/>
    <cellStyle name="20% - 强调文字颜色 6 4 2" xfId="1189"/>
    <cellStyle name="20% - 强调文字颜色 6 4 2 2" xfId="1190"/>
    <cellStyle name="20% - 强调文字颜色 6 4 2 2 2" xfId="1191"/>
    <cellStyle name="20% - 强调文字颜色 6 4 2 2 2 2" xfId="5332"/>
    <cellStyle name="20% - 强调文字颜色 6 4 2 3" xfId="1192"/>
    <cellStyle name="20% - 强调文字颜色 6 4 2 3 2" xfId="5333"/>
    <cellStyle name="20% - 强调文字颜色 6 4 2_2015财政决算公开" xfId="1193"/>
    <cellStyle name="20% - 强调文字颜色 6 4 3" xfId="1194"/>
    <cellStyle name="20% - 强调文字颜色 6 4 3 2" xfId="1195"/>
    <cellStyle name="20% - 强调文字颜色 6 4 3 2 2" xfId="5334"/>
    <cellStyle name="20% - 强调文字颜色 6 4 4" xfId="1196"/>
    <cellStyle name="20% - 强调文字颜色 6 4 4 2" xfId="5281"/>
    <cellStyle name="20% - 强调文字颜色 6 4_2015财政决算公开" xfId="1197"/>
    <cellStyle name="20% - 强调文字颜色 6 5" xfId="1198"/>
    <cellStyle name="20% - 强调文字颜色 6 5 2" xfId="1199"/>
    <cellStyle name="20% - 强调文字颜色 6 5 2 2" xfId="1200"/>
    <cellStyle name="20% - 强调文字颜色 6 5 2 2 2" xfId="1201"/>
    <cellStyle name="20% - 强调文字颜色 6 5 2 2 2 2" xfId="5335"/>
    <cellStyle name="20% - 强调文字颜色 6 5 2 3" xfId="1202"/>
    <cellStyle name="20% - 强调文字颜色 6 5 2 3 2" xfId="5336"/>
    <cellStyle name="20% - 强调文字颜色 6 5 2_2015财政决算公开" xfId="1203"/>
    <cellStyle name="20% - 强调文字颜色 6 5 3" xfId="1204"/>
    <cellStyle name="20% - 强调文字颜色 6 5 3 2" xfId="1205"/>
    <cellStyle name="20% - 强调文字颜色 6 5 3 2 2" xfId="5337"/>
    <cellStyle name="20% - 强调文字颜色 6 5 4" xfId="1206"/>
    <cellStyle name="20% - 强调文字颜色 6 5 4 2" xfId="5263"/>
    <cellStyle name="20% - 强调文字颜色 6 5_2015财政决算公开" xfId="1207"/>
    <cellStyle name="20% - 强调文字颜色 6 6" xfId="1208"/>
    <cellStyle name="20% - 强调文字颜色 6 6 2" xfId="1209"/>
    <cellStyle name="20% - 强调文字颜色 6 6 2 2" xfId="1210"/>
    <cellStyle name="20% - 强调文字颜色 6 6 2 2 2" xfId="5338"/>
    <cellStyle name="20% - 强调文字颜色 6 6 3" xfId="1211"/>
    <cellStyle name="20% - 强调文字颜色 6 6 3 2" xfId="5201"/>
    <cellStyle name="20% - 强调文字颜色 6 6_2015财政决算公开" xfId="1212"/>
    <cellStyle name="20% - 强调文字颜色 6 7" xfId="1213"/>
    <cellStyle name="20% - 强调文字颜色 6 7 2" xfId="1214"/>
    <cellStyle name="20% - 强调文字颜色 6 7 2 2" xfId="5339"/>
    <cellStyle name="20% - 强调文字颜色 6 8" xfId="1215"/>
    <cellStyle name="20% - 强调文字颜色 6 8 2" xfId="5341"/>
    <cellStyle name="20% - 着色 1" xfId="1216"/>
    <cellStyle name="20% - 着色 1 2" xfId="1217"/>
    <cellStyle name="20% - 着色 2" xfId="1218"/>
    <cellStyle name="20% - 着色 2 2" xfId="1219"/>
    <cellStyle name="20% - 着色 3" xfId="1220"/>
    <cellStyle name="20% - 着色 3 2" xfId="1221"/>
    <cellStyle name="20% - 着色 4" xfId="1222"/>
    <cellStyle name="20% - 着色 4 2" xfId="1223"/>
    <cellStyle name="20% - 着色 5" xfId="1224"/>
    <cellStyle name="20% - 着色 5 2" xfId="1225"/>
    <cellStyle name="20% - 着色 6" xfId="1226"/>
    <cellStyle name="20% - 着色 6 2" xfId="1227"/>
    <cellStyle name="40% - 强调文字颜色 1 2" xfId="1228"/>
    <cellStyle name="40% - 强调文字颜色 1 2 2" xfId="1229"/>
    <cellStyle name="40% - 强调文字颜色 1 2 2 2" xfId="1230"/>
    <cellStyle name="40% - 强调文字颜色 1 2 2 2 2" xfId="1231"/>
    <cellStyle name="40% - 强调文字颜色 1 2 2 2 2 2" xfId="1232"/>
    <cellStyle name="40% - 强调文字颜色 1 2 2 2 2 2 2" xfId="5349"/>
    <cellStyle name="40% - 强调文字颜色 1 2 2 2 3" xfId="1233"/>
    <cellStyle name="40% - 强调文字颜色 1 2 2 2 3 2" xfId="5350"/>
    <cellStyle name="40% - 强调文字颜色 1 2 2 2_2015财政决算公开" xfId="1234"/>
    <cellStyle name="40% - 强调文字颜色 1 2 2 3" xfId="1235"/>
    <cellStyle name="40% - 强调文字颜色 1 2 2 3 2" xfId="1236"/>
    <cellStyle name="40% - 强调文字颜色 1 2 2 3 2 2" xfId="5351"/>
    <cellStyle name="40% - 强调文字颜色 1 2 2 4" xfId="1237"/>
    <cellStyle name="40% - 强调文字颜色 1 2 2 4 2" xfId="5352"/>
    <cellStyle name="40% - 强调文字颜色 1 2 2_2015财政决算公开" xfId="1238"/>
    <cellStyle name="40% - 强调文字颜色 1 2 3" xfId="1239"/>
    <cellStyle name="40% - 强调文字颜色 1 2 3 2" xfId="1240"/>
    <cellStyle name="40% - 强调文字颜色 1 2 3 2 2" xfId="1241"/>
    <cellStyle name="40% - 强调文字颜色 1 2 3 2 2 2" xfId="1242"/>
    <cellStyle name="40% - 强调文字颜色 1 2 3 2 2 2 2" xfId="5354"/>
    <cellStyle name="40% - 强调文字颜色 1 2 3 2 3" xfId="1243"/>
    <cellStyle name="40% - 强调文字颜色 1 2 3 2 3 2" xfId="5355"/>
    <cellStyle name="40% - 强调文字颜色 1 2 3 2_2015财政决算公开" xfId="1244"/>
    <cellStyle name="40% - 强调文字颜色 1 2 3 3" xfId="1245"/>
    <cellStyle name="40% - 强调文字颜色 1 2 3 3 2" xfId="1246"/>
    <cellStyle name="40% - 强调文字颜色 1 2 3 3 2 2" xfId="5000"/>
    <cellStyle name="40% - 强调文字颜色 1 2 3 4" xfId="1247"/>
    <cellStyle name="40% - 强调文字颜色 1 2 3 4 2" xfId="5356"/>
    <cellStyle name="40% - 强调文字颜色 1 2 3 5" xfId="1248"/>
    <cellStyle name="40% - 强调文字颜色 1 2 3 5 2" xfId="5289"/>
    <cellStyle name="40% - 强调文字颜色 1 2 3_2015财政决算公开" xfId="1249"/>
    <cellStyle name="40% - 强调文字颜色 1 2 4" xfId="1250"/>
    <cellStyle name="40% - 强调文字颜色 1 2 4 2" xfId="1251"/>
    <cellStyle name="40% - 强调文字颜色 1 2 4 2 2" xfId="1252"/>
    <cellStyle name="40% - 强调文字颜色 1 2 4 2 2 2" xfId="5358"/>
    <cellStyle name="40% - 强调文字颜色 1 2 4 3" xfId="1253"/>
    <cellStyle name="40% - 强调文字颜色 1 2 4 3 2" xfId="5359"/>
    <cellStyle name="40% - 强调文字颜色 1 2 4 4" xfId="1254"/>
    <cellStyle name="40% - 强调文字颜色 1 2 4 4 2" xfId="5360"/>
    <cellStyle name="40% - 强调文字颜色 1 2 4_2015财政决算公开" xfId="1255"/>
    <cellStyle name="40% - 强调文字颜色 1 2 5" xfId="1256"/>
    <cellStyle name="40% - 强调文字颜色 1 2 5 2" xfId="1257"/>
    <cellStyle name="40% - 强调文字颜色 1 2 5 2 2" xfId="5361"/>
    <cellStyle name="40% - 强调文字颜色 1 2 6" xfId="1258"/>
    <cellStyle name="40% - 强调文字颜色 1 2 6 2" xfId="5193"/>
    <cellStyle name="40% - 强调文字颜色 1 2 7" xfId="1259"/>
    <cellStyle name="40% - 强调文字颜色 1 2 7 2" xfId="5362"/>
    <cellStyle name="40% - 强调文字颜色 1 2_2015财政决算公开" xfId="1260"/>
    <cellStyle name="40% - 强调文字颜色 1 3" xfId="1261"/>
    <cellStyle name="40% - 强调文字颜色 1 3 2" xfId="1262"/>
    <cellStyle name="40% - 强调文字颜色 1 3 2 2" xfId="1263"/>
    <cellStyle name="40% - 强调文字颜色 1 3 2 2 2" xfId="1264"/>
    <cellStyle name="40% - 强调文字颜色 1 3 2 2 2 2" xfId="1265"/>
    <cellStyle name="40% - 强调文字颜色 1 3 2 2 2 2 2" xfId="5363"/>
    <cellStyle name="40% - 强调文字颜色 1 3 2 2 3" xfId="1266"/>
    <cellStyle name="40% - 强调文字颜色 1 3 2 2 3 2" xfId="5364"/>
    <cellStyle name="40% - 强调文字颜色 1 3 2 2_2015财政决算公开" xfId="1267"/>
    <cellStyle name="40% - 强调文字颜色 1 3 2 3" xfId="1268"/>
    <cellStyle name="40% - 强调文字颜色 1 3 2 3 2" xfId="1269"/>
    <cellStyle name="40% - 强调文字颜色 1 3 2 3 2 2" xfId="5365"/>
    <cellStyle name="40% - 强调文字颜色 1 3 2 4" xfId="1270"/>
    <cellStyle name="40% - 强调文字颜色 1 3 2 4 2" xfId="5366"/>
    <cellStyle name="40% - 强调文字颜色 1 3 2_2015财政决算公开" xfId="1271"/>
    <cellStyle name="40% - 强调文字颜色 1 3 3" xfId="1272"/>
    <cellStyle name="40% - 强调文字颜色 1 3 3 2" xfId="1273"/>
    <cellStyle name="40% - 强调文字颜色 1 3 3 2 2" xfId="1274"/>
    <cellStyle name="40% - 强调文字颜色 1 3 3 2 2 2" xfId="5367"/>
    <cellStyle name="40% - 强调文字颜色 1 3 3 3" xfId="1275"/>
    <cellStyle name="40% - 强调文字颜色 1 3 3 3 2" xfId="5368"/>
    <cellStyle name="40% - 强调文字颜色 1 3 3_2015财政决算公开" xfId="1276"/>
    <cellStyle name="40% - 强调文字颜色 1 3 4" xfId="1277"/>
    <cellStyle name="40% - 强调文字颜色 1 3 4 2" xfId="1278"/>
    <cellStyle name="40% - 强调文字颜色 1 3 4 2 2" xfId="5369"/>
    <cellStyle name="40% - 强调文字颜色 1 3 5" xfId="1279"/>
    <cellStyle name="40% - 强调文字颜色 1 3 5 2" xfId="5371"/>
    <cellStyle name="40% - 强调文字颜色 1 3_2015财政决算公开" xfId="1280"/>
    <cellStyle name="40% - 强调文字颜色 1 4" xfId="1281"/>
    <cellStyle name="40% - 强调文字颜色 1 4 2" xfId="1282"/>
    <cellStyle name="40% - 强调文字颜色 1 4 2 2" xfId="1283"/>
    <cellStyle name="40% - 强调文字颜色 1 4 2 2 2" xfId="1284"/>
    <cellStyle name="40% - 强调文字颜色 1 4 2 2 2 2" xfId="5373"/>
    <cellStyle name="40% - 强调文字颜色 1 4 2 3" xfId="1285"/>
    <cellStyle name="40% - 强调文字颜色 1 4 2 3 2" xfId="5374"/>
    <cellStyle name="40% - 强调文字颜色 1 4 2_2015财政决算公开" xfId="1286"/>
    <cellStyle name="40% - 强调文字颜色 1 4 3" xfId="1287"/>
    <cellStyle name="40% - 强调文字颜色 1 4 3 2" xfId="1288"/>
    <cellStyle name="40% - 强调文字颜色 1 4 3 2 2" xfId="5375"/>
    <cellStyle name="40% - 强调文字颜色 1 4 4" xfId="1289"/>
    <cellStyle name="40% - 强调文字颜色 1 4 4 2" xfId="5040"/>
    <cellStyle name="40% - 强调文字颜色 1 4_2015财政决算公开" xfId="1290"/>
    <cellStyle name="40% - 强调文字颜色 1 5" xfId="1291"/>
    <cellStyle name="40% - 强调文字颜色 1 5 2" xfId="1292"/>
    <cellStyle name="40% - 强调文字颜色 1 5 2 2" xfId="1293"/>
    <cellStyle name="40% - 强调文字颜色 1 5 2 2 2" xfId="1294"/>
    <cellStyle name="40% - 强调文字颜色 1 5 2 2 2 2" xfId="5376"/>
    <cellStyle name="40% - 强调文字颜色 1 5 2 3" xfId="1295"/>
    <cellStyle name="40% - 强调文字颜色 1 5 2 3 2" xfId="5377"/>
    <cellStyle name="40% - 强调文字颜色 1 5 2_2015财政决算公开" xfId="1296"/>
    <cellStyle name="40% - 强调文字颜色 1 5 3" xfId="1297"/>
    <cellStyle name="40% - 强调文字颜色 1 5 3 2" xfId="1298"/>
    <cellStyle name="40% - 强调文字颜色 1 5 3 2 2" xfId="5378"/>
    <cellStyle name="40% - 强调文字颜色 1 5 4" xfId="1299"/>
    <cellStyle name="40% - 强调文字颜色 1 5 4 2" xfId="5379"/>
    <cellStyle name="40% - 强调文字颜色 1 5_2015财政决算公开" xfId="1300"/>
    <cellStyle name="40% - 强调文字颜色 1 6" xfId="1301"/>
    <cellStyle name="40% - 强调文字颜色 1 6 2" xfId="1302"/>
    <cellStyle name="40% - 强调文字颜色 1 6 2 2" xfId="1303"/>
    <cellStyle name="40% - 强调文字颜色 1 6 2 2 2" xfId="5380"/>
    <cellStyle name="40% - 强调文字颜色 1 6 3" xfId="1304"/>
    <cellStyle name="40% - 强调文字颜色 1 6 3 2" xfId="5381"/>
    <cellStyle name="40% - 强调文字颜色 1 6_2015财政决算公开" xfId="1305"/>
    <cellStyle name="40% - 强调文字颜色 1 7" xfId="1306"/>
    <cellStyle name="40% - 强调文字颜色 1 7 2" xfId="1307"/>
    <cellStyle name="40% - 强调文字颜色 1 7 2 2" xfId="5068"/>
    <cellStyle name="40% - 强调文字颜色 1 8" xfId="1308"/>
    <cellStyle name="40% - 强调文字颜色 1 8 2" xfId="5382"/>
    <cellStyle name="40% - 强调文字颜色 1 9" xfId="1309"/>
    <cellStyle name="40% - 强调文字颜色 1 9 2" xfId="5383"/>
    <cellStyle name="40% - 强调文字颜色 2 2" xfId="1310"/>
    <cellStyle name="40% - 强调文字颜色 2 2 2" xfId="1311"/>
    <cellStyle name="40% - 强调文字颜色 2 2 2 2" xfId="1312"/>
    <cellStyle name="40% - 强调文字颜色 2 2 2 2 2" xfId="1313"/>
    <cellStyle name="40% - 强调文字颜色 2 2 2 2 2 2" xfId="1314"/>
    <cellStyle name="40% - 强调文字颜色 2 2 2 2 2 2 2" xfId="5387"/>
    <cellStyle name="40% - 强调文字颜色 2 2 2 2 3" xfId="1315"/>
    <cellStyle name="40% - 强调文字颜色 2 2 2 2 3 2" xfId="5388"/>
    <cellStyle name="40% - 强调文字颜色 2 2 2 2_2015财政决算公开" xfId="1316"/>
    <cellStyle name="40% - 强调文字颜色 2 2 2 3" xfId="1317"/>
    <cellStyle name="40% - 强调文字颜色 2 2 2 3 2" xfId="1318"/>
    <cellStyle name="40% - 强调文字颜色 2 2 2 3 2 2" xfId="5389"/>
    <cellStyle name="40% - 强调文字颜色 2 2 2 4" xfId="1319"/>
    <cellStyle name="40% - 强调文字颜色 2 2 2 4 2" xfId="5390"/>
    <cellStyle name="40% - 强调文字颜色 2 2 2_2015财政决算公开" xfId="1320"/>
    <cellStyle name="40% - 强调文字颜色 2 2 3" xfId="1321"/>
    <cellStyle name="40% - 强调文字颜色 2 2 3 2" xfId="1322"/>
    <cellStyle name="40% - 强调文字颜色 2 2 3 2 2" xfId="1323"/>
    <cellStyle name="40% - 强调文字颜色 2 2 3 2 2 2" xfId="4961"/>
    <cellStyle name="40% - 强调文字颜色 2 2 3 3" xfId="1324"/>
    <cellStyle name="40% - 强调文字颜色 2 2 3 3 2" xfId="5393"/>
    <cellStyle name="40% - 强调文字颜色 2 2 3_2015财政决算公开" xfId="1325"/>
    <cellStyle name="40% - 强调文字颜色 2 2 4" xfId="1326"/>
    <cellStyle name="40% - 强调文字颜色 2 2 4 2" xfId="1327"/>
    <cellStyle name="40% - 强调文字颜色 2 2 4 2 2" xfId="5395"/>
    <cellStyle name="40% - 强调文字颜色 2 2 5" xfId="1328"/>
    <cellStyle name="40% - 强调文字颜色 2 2 5 2" xfId="5396"/>
    <cellStyle name="40% - 强调文字颜色 2 2_2015财政决算公开" xfId="1329"/>
    <cellStyle name="40% - 强调文字颜色 2 3" xfId="1330"/>
    <cellStyle name="40% - 强调文字颜色 2 3 2" xfId="1331"/>
    <cellStyle name="40% - 强调文字颜色 2 3 2 2" xfId="1332"/>
    <cellStyle name="40% - 强调文字颜色 2 3 2 2 2" xfId="1333"/>
    <cellStyle name="40% - 强调文字颜色 2 3 2 2 2 2" xfId="1334"/>
    <cellStyle name="40% - 强调文字颜色 2 3 2 2 2 2 2" xfId="5397"/>
    <cellStyle name="40% - 强调文字颜色 2 3 2 2 3" xfId="1335"/>
    <cellStyle name="40% - 强调文字颜色 2 3 2 2 3 2" xfId="5021"/>
    <cellStyle name="40% - 强调文字颜色 2 3 2 2_2015财政决算公开" xfId="1336"/>
    <cellStyle name="40% - 强调文字颜色 2 3 2 3" xfId="1337"/>
    <cellStyle name="40% - 强调文字颜色 2 3 2 3 2" xfId="1338"/>
    <cellStyle name="40% - 强调文字颜色 2 3 2 3 2 2" xfId="5399"/>
    <cellStyle name="40% - 强调文字颜色 2 3 2 4" xfId="1339"/>
    <cellStyle name="40% - 强调文字颜色 2 3 2 4 2" xfId="5401"/>
    <cellStyle name="40% - 强调文字颜色 2 3 2_2015财政决算公开" xfId="1340"/>
    <cellStyle name="40% - 强调文字颜色 2 3 3" xfId="1341"/>
    <cellStyle name="40% - 强调文字颜色 2 3 3 2" xfId="1342"/>
    <cellStyle name="40% - 强调文字颜色 2 3 3 2 2" xfId="1343"/>
    <cellStyle name="40% - 强调文字颜色 2 3 3 2 2 2" xfId="5402"/>
    <cellStyle name="40% - 强调文字颜色 2 3 3 3" xfId="1344"/>
    <cellStyle name="40% - 强调文字颜色 2 3 3 3 2" xfId="5403"/>
    <cellStyle name="40% - 强调文字颜色 2 3 3_2015财政决算公开" xfId="1345"/>
    <cellStyle name="40% - 强调文字颜色 2 3 4" xfId="1346"/>
    <cellStyle name="40% - 强调文字颜色 2 3 4 2" xfId="1347"/>
    <cellStyle name="40% - 强调文字颜色 2 3 4 2 2" xfId="5405"/>
    <cellStyle name="40% - 强调文字颜色 2 3 5" xfId="1348"/>
    <cellStyle name="40% - 强调文字颜色 2 3 5 2" xfId="5406"/>
    <cellStyle name="40% - 强调文字颜色 2 3_2015财政决算公开" xfId="1349"/>
    <cellStyle name="40% - 强调文字颜色 2 4" xfId="1350"/>
    <cellStyle name="40% - 强调文字颜色 2 4 2" xfId="1351"/>
    <cellStyle name="40% - 强调文字颜色 2 4 2 2" xfId="1352"/>
    <cellStyle name="40% - 强调文字颜色 2 4 2 2 2" xfId="1353"/>
    <cellStyle name="40% - 强调文字颜色 2 4 2 2 2 2" xfId="5407"/>
    <cellStyle name="40% - 强调文字颜色 2 4 2 3" xfId="1354"/>
    <cellStyle name="40% - 强调文字颜色 2 4 2 3 2" xfId="5408"/>
    <cellStyle name="40% - 强调文字颜色 2 4 2_2015财政决算公开" xfId="1355"/>
    <cellStyle name="40% - 强调文字颜色 2 4 3" xfId="1356"/>
    <cellStyle name="40% - 强调文字颜色 2 4 3 2" xfId="1357"/>
    <cellStyle name="40% - 强调文字颜色 2 4 3 2 2" xfId="5409"/>
    <cellStyle name="40% - 强调文字颜色 2 4 4" xfId="1358"/>
    <cellStyle name="40% - 强调文字颜色 2 4 4 2" xfId="5410"/>
    <cellStyle name="40% - 强调文字颜色 2 4_2015财政决算公开" xfId="1359"/>
    <cellStyle name="40% - 强调文字颜色 2 5" xfId="1360"/>
    <cellStyle name="40% - 强调文字颜色 2 5 2" xfId="1361"/>
    <cellStyle name="40% - 强调文字颜色 2 5 2 2" xfId="1362"/>
    <cellStyle name="40% - 强调文字颜色 2 5 2 2 2" xfId="1363"/>
    <cellStyle name="40% - 强调文字颜色 2 5 2 2 2 2" xfId="5411"/>
    <cellStyle name="40% - 强调文字颜色 2 5 2 3" xfId="1364"/>
    <cellStyle name="40% - 强调文字颜色 2 5 2 3 2" xfId="5412"/>
    <cellStyle name="40% - 强调文字颜色 2 5 2_2015财政决算公开" xfId="1365"/>
    <cellStyle name="40% - 强调文字颜色 2 5 3" xfId="1366"/>
    <cellStyle name="40% - 强调文字颜色 2 5 3 2" xfId="1367"/>
    <cellStyle name="40% - 强调文字颜色 2 5 3 2 2" xfId="5413"/>
    <cellStyle name="40% - 强调文字颜色 2 5 4" xfId="1368"/>
    <cellStyle name="40% - 强调文字颜色 2 5 4 2" xfId="5414"/>
    <cellStyle name="40% - 强调文字颜色 2 5_2015财政决算公开" xfId="1369"/>
    <cellStyle name="40% - 强调文字颜色 2 6" xfId="1370"/>
    <cellStyle name="40% - 强调文字颜色 2 6 2" xfId="1371"/>
    <cellStyle name="40% - 强调文字颜色 2 6 2 2" xfId="1372"/>
    <cellStyle name="40% - 强调文字颜色 2 6 2 2 2" xfId="5415"/>
    <cellStyle name="40% - 强调文字颜色 2 6 3" xfId="1373"/>
    <cellStyle name="40% - 强调文字颜色 2 6 3 2" xfId="5416"/>
    <cellStyle name="40% - 强调文字颜色 2 6_2015财政决算公开" xfId="1374"/>
    <cellStyle name="40% - 强调文字颜色 2 7" xfId="1375"/>
    <cellStyle name="40% - 强调文字颜色 2 7 2" xfId="1376"/>
    <cellStyle name="40% - 强调文字颜色 2 7 2 2" xfId="5290"/>
    <cellStyle name="40% - 强调文字颜色 2 8" xfId="1377"/>
    <cellStyle name="40% - 强调文字颜色 2 8 2" xfId="5292"/>
    <cellStyle name="40% - 强调文字颜色 3 2" xfId="1378"/>
    <cellStyle name="40% - 强调文字颜色 3 2 2" xfId="1379"/>
    <cellStyle name="40% - 强调文字颜色 3 2 2 2" xfId="1380"/>
    <cellStyle name="40% - 强调文字颜色 3 2 2 2 2" xfId="1381"/>
    <cellStyle name="40% - 强调文字颜色 3 2 2 2 2 2" xfId="1382"/>
    <cellStyle name="40% - 强调文字颜色 3 2 2 2 2 2 2" xfId="5422"/>
    <cellStyle name="40% - 强调文字颜色 3 2 2 2 3" xfId="1383"/>
    <cellStyle name="40% - 强调文字颜色 3 2 2 2 3 2" xfId="5423"/>
    <cellStyle name="40% - 强调文字颜色 3 2 2 2_2015财政决算公开" xfId="1384"/>
    <cellStyle name="40% - 强调文字颜色 3 2 2 3" xfId="1385"/>
    <cellStyle name="40% - 强调文字颜色 3 2 2 3 2" xfId="1386"/>
    <cellStyle name="40% - 强调文字颜色 3 2 2 3 2 2" xfId="5425"/>
    <cellStyle name="40% - 强调文字颜色 3 2 2 4" xfId="1387"/>
    <cellStyle name="40% - 强调文字颜色 3 2 2 4 2" xfId="5427"/>
    <cellStyle name="40% - 强调文字颜色 3 2 2_2015财政决算公开" xfId="1388"/>
    <cellStyle name="40% - 强调文字颜色 3 2 3" xfId="1389"/>
    <cellStyle name="40% - 强调文字颜色 3 2 3 2" xfId="1390"/>
    <cellStyle name="40% - 强调文字颜色 3 2 3 2 2" xfId="1391"/>
    <cellStyle name="40% - 强调文字颜色 3 2 3 2 2 2" xfId="1392"/>
    <cellStyle name="40% - 强调文字颜色 3 2 3 2 2 2 2" xfId="5431"/>
    <cellStyle name="40% - 强调文字颜色 3 2 3 2 3" xfId="1393"/>
    <cellStyle name="40% - 强调文字颜色 3 2 3 2 3 2" xfId="5432"/>
    <cellStyle name="40% - 强调文字颜色 3 2 3 2_2015财政决算公开" xfId="1394"/>
    <cellStyle name="40% - 强调文字颜色 3 2 3 3" xfId="1395"/>
    <cellStyle name="40% - 强调文字颜色 3 2 3 3 2" xfId="1396"/>
    <cellStyle name="40% - 强调文字颜色 3 2 3 3 2 2" xfId="5433"/>
    <cellStyle name="40% - 强调文字颜色 3 2 3 4" xfId="1397"/>
    <cellStyle name="40% - 强调文字颜色 3 2 3 4 2" xfId="5435"/>
    <cellStyle name="40% - 强调文字颜色 3 2 3 5" xfId="1398"/>
    <cellStyle name="40% - 强调文字颜色 3 2 3 5 2" xfId="5310"/>
    <cellStyle name="40% - 强调文字颜色 3 2 3_2015财政决算公开" xfId="1399"/>
    <cellStyle name="40% - 强调文字颜色 3 2 4" xfId="1400"/>
    <cellStyle name="40% - 强调文字颜色 3 2 4 2" xfId="1401"/>
    <cellStyle name="40% - 强调文字颜色 3 2 4 2 2" xfId="1402"/>
    <cellStyle name="40% - 强调文字颜色 3 2 4 2 2 2" xfId="5436"/>
    <cellStyle name="40% - 强调文字颜色 3 2 4 3" xfId="1403"/>
    <cellStyle name="40% - 强调文字颜色 3 2 4 3 2" xfId="5438"/>
    <cellStyle name="40% - 强调文字颜色 3 2 4 4" xfId="1404"/>
    <cellStyle name="40% - 强调文字颜色 3 2 4 4 2" xfId="5439"/>
    <cellStyle name="40% - 强调文字颜色 3 2 4_2015财政决算公开" xfId="1405"/>
    <cellStyle name="40% - 强调文字颜色 3 2 5" xfId="1406"/>
    <cellStyle name="40% - 强调文字颜色 3 2 5 2" xfId="1407"/>
    <cellStyle name="40% - 强调文字颜色 3 2 5 2 2" xfId="5441"/>
    <cellStyle name="40% - 强调文字颜色 3 2 6" xfId="1408"/>
    <cellStyle name="40% - 强调文字颜色 3 2 6 2" xfId="5442"/>
    <cellStyle name="40% - 强调文字颜色 3 2 7" xfId="1409"/>
    <cellStyle name="40% - 强调文字颜色 3 2 7 2" xfId="5164"/>
    <cellStyle name="40% - 强调文字颜色 3 2_2015财政决算公开" xfId="1410"/>
    <cellStyle name="40% - 强调文字颜色 3 3" xfId="1411"/>
    <cellStyle name="40% - 强调文字颜色 3 3 2" xfId="1412"/>
    <cellStyle name="40% - 强调文字颜色 3 3 2 2" xfId="1413"/>
    <cellStyle name="40% - 强调文字颜色 3 3 2 2 2" xfId="1414"/>
    <cellStyle name="40% - 强调文字颜色 3 3 2 2 2 2" xfId="1415"/>
    <cellStyle name="40% - 强调文字颜色 3 3 2 2 2 2 2" xfId="5443"/>
    <cellStyle name="40% - 强调文字颜色 3 3 2 2 3" xfId="1416"/>
    <cellStyle name="40% - 强调文字颜色 3 3 2 2 3 2" xfId="5444"/>
    <cellStyle name="40% - 强调文字颜色 3 3 2 2_2015财政决算公开" xfId="1417"/>
    <cellStyle name="40% - 强调文字颜色 3 3 2 3" xfId="1418"/>
    <cellStyle name="40% - 强调文字颜色 3 3 2 3 2" xfId="1419"/>
    <cellStyle name="40% - 强调文字颜色 3 3 2 3 2 2" xfId="5445"/>
    <cellStyle name="40% - 强调文字颜色 3 3 2 4" xfId="1420"/>
    <cellStyle name="40% - 强调文字颜色 3 3 2 4 2" xfId="5446"/>
    <cellStyle name="40% - 强调文字颜色 3 3 2_2015财政决算公开" xfId="1421"/>
    <cellStyle name="40% - 强调文字颜色 3 3 3" xfId="1422"/>
    <cellStyle name="40% - 强调文字颜色 3 3 3 2" xfId="1423"/>
    <cellStyle name="40% - 强调文字颜色 3 3 3 2 2" xfId="1424"/>
    <cellStyle name="40% - 强调文字颜色 3 3 3 2 2 2" xfId="5417"/>
    <cellStyle name="40% - 强调文字颜色 3 3 3 3" xfId="1425"/>
    <cellStyle name="40% - 强调文字颜色 3 3 3 3 2" xfId="4975"/>
    <cellStyle name="40% - 强调文字颜色 3 3 3_2015财政决算公开" xfId="1426"/>
    <cellStyle name="40% - 强调文字颜色 3 3 4" xfId="1427"/>
    <cellStyle name="40% - 强调文字颜色 3 3 4 2" xfId="1428"/>
    <cellStyle name="40% - 强调文字颜色 3 3 4 2 2" xfId="5447"/>
    <cellStyle name="40% - 强调文字颜色 3 3 5" xfId="1429"/>
    <cellStyle name="40% - 强调文字颜色 3 3 5 2" xfId="5448"/>
    <cellStyle name="40% - 强调文字颜色 3 3_2015财政决算公开" xfId="1430"/>
    <cellStyle name="40% - 强调文字颜色 3 4" xfId="1431"/>
    <cellStyle name="40% - 强调文字颜色 3 4 2" xfId="1432"/>
    <cellStyle name="40% - 强调文字颜色 3 4 2 2" xfId="1433"/>
    <cellStyle name="40% - 强调文字颜色 3 4 2 2 2" xfId="1434"/>
    <cellStyle name="40% - 强调文字颜色 3 4 2 2 2 2" xfId="5340"/>
    <cellStyle name="40% - 强调文字颜色 3 4 2 3" xfId="1435"/>
    <cellStyle name="40% - 强调文字颜色 3 4 2 3 2" xfId="5342"/>
    <cellStyle name="40% - 强调文字颜色 3 4 2_2015财政决算公开" xfId="1436"/>
    <cellStyle name="40% - 强调文字颜色 3 4 3" xfId="1437"/>
    <cellStyle name="40% - 强调文字颜色 3 4 3 2" xfId="1438"/>
    <cellStyle name="40% - 强调文字颜色 3 4 3 2 2" xfId="5450"/>
    <cellStyle name="40% - 强调文字颜色 3 4 4" xfId="1439"/>
    <cellStyle name="40% - 强调文字颜色 3 4 4 2" xfId="5420"/>
    <cellStyle name="40% - 强调文字颜色 3 4_2015财政决算公开" xfId="1440"/>
    <cellStyle name="40% - 强调文字颜色 3 5" xfId="1441"/>
    <cellStyle name="40% - 强调文字颜色 3 5 2" xfId="1442"/>
    <cellStyle name="40% - 强调文字颜色 3 5 2 2" xfId="1443"/>
    <cellStyle name="40% - 强调文字颜色 3 5 2 2 2" xfId="1444"/>
    <cellStyle name="40% - 强调文字颜色 3 5 2 2 2 2" xfId="5451"/>
    <cellStyle name="40% - 强调文字颜色 3 5 2 3" xfId="1445"/>
    <cellStyle name="40% - 强调文字颜色 3 5 2 3 2" xfId="5452"/>
    <cellStyle name="40% - 强调文字颜色 3 5 2_2015财政决算公开" xfId="1446"/>
    <cellStyle name="40% - 强调文字颜色 3 5 3" xfId="1447"/>
    <cellStyle name="40% - 强调文字颜色 3 5 3 2" xfId="1448"/>
    <cellStyle name="40% - 强调文字颜色 3 5 3 2 2" xfId="5453"/>
    <cellStyle name="40% - 强调文字颜色 3 5 4" xfId="1449"/>
    <cellStyle name="40% - 强调文字颜色 3 5 4 2" xfId="5426"/>
    <cellStyle name="40% - 强调文字颜色 3 5_2015财政决算公开" xfId="1450"/>
    <cellStyle name="40% - 强调文字颜色 3 6" xfId="1451"/>
    <cellStyle name="40% - 强调文字颜色 3 6 2" xfId="1452"/>
    <cellStyle name="40% - 强调文字颜色 3 6 2 2" xfId="1453"/>
    <cellStyle name="40% - 强调文字颜色 3 6 2 2 2" xfId="5454"/>
    <cellStyle name="40% - 强调文字颜色 3 6 3" xfId="1454"/>
    <cellStyle name="40% - 强调文字颜色 3 6 3 2" xfId="5045"/>
    <cellStyle name="40% - 强调文字颜色 3 6_2015财政决算公开" xfId="1455"/>
    <cellStyle name="40% - 强调文字颜色 3 7" xfId="1456"/>
    <cellStyle name="40% - 强调文字颜色 3 7 2" xfId="1457"/>
    <cellStyle name="40% - 强调文字颜色 3 7 2 2" xfId="5034"/>
    <cellStyle name="40% - 强调文字颜色 3 8" xfId="1458"/>
    <cellStyle name="40% - 强调文字颜色 3 8 2" xfId="5297"/>
    <cellStyle name="40% - 强调文字颜色 3 9" xfId="1459"/>
    <cellStyle name="40% - 强调文字颜色 3 9 2" xfId="5455"/>
    <cellStyle name="40% - 强调文字颜色 4 2" xfId="1460"/>
    <cellStyle name="40% - 强调文字颜色 4 2 2" xfId="1461"/>
    <cellStyle name="40% - 强调文字颜色 4 2 2 2" xfId="1462"/>
    <cellStyle name="40% - 强调文字颜色 4 2 2 2 2" xfId="1463"/>
    <cellStyle name="40% - 强调文字颜色 4 2 2 2 2 2" xfId="1464"/>
    <cellStyle name="40% - 强调文字颜色 4 2 2 2 2 2 2" xfId="5457"/>
    <cellStyle name="40% - 强调文字颜色 4 2 2 2 3" xfId="1465"/>
    <cellStyle name="40% - 强调文字颜色 4 2 2 2 3 2" xfId="5458"/>
    <cellStyle name="40% - 强调文字颜色 4 2 2 2_2015财政决算公开" xfId="1466"/>
    <cellStyle name="40% - 强调文字颜色 4 2 2 3" xfId="1467"/>
    <cellStyle name="40% - 强调文字颜色 4 2 2 3 2" xfId="1468"/>
    <cellStyle name="40% - 强调文字颜色 4 2 2 3 2 2" xfId="5459"/>
    <cellStyle name="40% - 强调文字颜色 4 2 2 4" xfId="1469"/>
    <cellStyle name="40% - 强调文字颜色 4 2 2 4 2" xfId="5460"/>
    <cellStyle name="40% - 强调文字颜色 4 2 2_2015财政决算公开" xfId="1470"/>
    <cellStyle name="40% - 强调文字颜色 4 2 3" xfId="1471"/>
    <cellStyle name="40% - 强调文字颜色 4 2 3 2" xfId="1472"/>
    <cellStyle name="40% - 强调文字颜色 4 2 3 2 2" xfId="1473"/>
    <cellStyle name="40% - 强调文字颜色 4 2 3 2 2 2" xfId="1474"/>
    <cellStyle name="40% - 强调文字颜色 4 2 3 2 2 2 2" xfId="5461"/>
    <cellStyle name="40% - 强调文字颜色 4 2 3 2 3" xfId="1475"/>
    <cellStyle name="40% - 强调文字颜色 4 2 3 2 3 2" xfId="5462"/>
    <cellStyle name="40% - 强调文字颜色 4 2 3 2_2015财政决算公开" xfId="1476"/>
    <cellStyle name="40% - 强调文字颜色 4 2 3 3" xfId="1477"/>
    <cellStyle name="40% - 强调文字颜色 4 2 3 3 2" xfId="1478"/>
    <cellStyle name="40% - 强调文字颜色 4 2 3 3 2 2" xfId="5463"/>
    <cellStyle name="40% - 强调文字颜色 4 2 3 4" xfId="1479"/>
    <cellStyle name="40% - 强调文字颜色 4 2 3 4 2" xfId="4972"/>
    <cellStyle name="40% - 强调文字颜色 4 2 3 5" xfId="1480"/>
    <cellStyle name="40% - 强调文字颜色 4 2 3 5 2" xfId="4973"/>
    <cellStyle name="40% - 强调文字颜色 4 2 3_2015财政决算公开" xfId="1481"/>
    <cellStyle name="40% - 强调文字颜色 4 2 4" xfId="1482"/>
    <cellStyle name="40% - 强调文字颜色 4 2 4 2" xfId="1483"/>
    <cellStyle name="40% - 强调文字颜色 4 2 4 2 2" xfId="1484"/>
    <cellStyle name="40% - 强调文字颜色 4 2 4 2 2 2" xfId="5464"/>
    <cellStyle name="40% - 强调文字颜色 4 2 4 3" xfId="1485"/>
    <cellStyle name="40% - 强调文字颜色 4 2 4 3 2" xfId="5465"/>
    <cellStyle name="40% - 强调文字颜色 4 2 4 4" xfId="1486"/>
    <cellStyle name="40% - 强调文字颜色 4 2 4 4 2" xfId="5466"/>
    <cellStyle name="40% - 强调文字颜色 4 2 4_2015财政决算公开" xfId="1487"/>
    <cellStyle name="40% - 强调文字颜色 4 2 5" xfId="1488"/>
    <cellStyle name="40% - 强调文字颜色 4 2 5 2" xfId="1489"/>
    <cellStyle name="40% - 强调文字颜色 4 2 5 2 2" xfId="5467"/>
    <cellStyle name="40% - 强调文字颜色 4 2 6" xfId="1490"/>
    <cellStyle name="40% - 强调文字颜色 4 2 6 2" xfId="5468"/>
    <cellStyle name="40% - 强调文字颜色 4 2 7" xfId="1491"/>
    <cellStyle name="40% - 强调文字颜色 4 2 7 2" xfId="5207"/>
    <cellStyle name="40% - 强调文字颜色 4 2_2015财政决算公开" xfId="1492"/>
    <cellStyle name="40% - 强调文字颜色 4 3" xfId="1493"/>
    <cellStyle name="40% - 强调文字颜色 4 3 2" xfId="1494"/>
    <cellStyle name="40% - 强调文字颜色 4 3 2 2" xfId="1495"/>
    <cellStyle name="40% - 强调文字颜色 4 3 2 2 2" xfId="1496"/>
    <cellStyle name="40% - 强调文字颜色 4 3 2 2 2 2" xfId="1497"/>
    <cellStyle name="40% - 强调文字颜色 4 3 2 2 2 2 2" xfId="5470"/>
    <cellStyle name="40% - 强调文字颜色 4 3 2 2 3" xfId="1498"/>
    <cellStyle name="40% - 强调文字颜色 4 3 2 2 3 2" xfId="5471"/>
    <cellStyle name="40% - 强调文字颜色 4 3 2 2_2015财政决算公开" xfId="1499"/>
    <cellStyle name="40% - 强调文字颜色 4 3 2 3" xfId="1500"/>
    <cellStyle name="40% - 强调文字颜色 4 3 2 3 2" xfId="1501"/>
    <cellStyle name="40% - 强调文字颜色 4 3 2 3 2 2" xfId="5472"/>
    <cellStyle name="40% - 强调文字颜色 4 3 2 4" xfId="1502"/>
    <cellStyle name="40% - 强调文字颜色 4 3 2 4 2" xfId="5473"/>
    <cellStyle name="40% - 强调文字颜色 4 3 2_2015财政决算公开" xfId="1503"/>
    <cellStyle name="40% - 强调文字颜色 4 3 3" xfId="1504"/>
    <cellStyle name="40% - 强调文字颜色 4 3 3 2" xfId="1505"/>
    <cellStyle name="40% - 强调文字颜色 4 3 3 2 2" xfId="1506"/>
    <cellStyle name="40% - 强调文字颜色 4 3 3 2 2 2" xfId="5474"/>
    <cellStyle name="40% - 强调文字颜色 4 3 3 3" xfId="1507"/>
    <cellStyle name="40% - 强调文字颜色 4 3 3 3 2" xfId="5475"/>
    <cellStyle name="40% - 强调文字颜色 4 3 3_2015财政决算公开" xfId="1508"/>
    <cellStyle name="40% - 强调文字颜色 4 3 4" xfId="1509"/>
    <cellStyle name="40% - 强调文字颜色 4 3 4 2" xfId="1510"/>
    <cellStyle name="40% - 强调文字颜色 4 3 4 2 2" xfId="5476"/>
    <cellStyle name="40% - 强调文字颜色 4 3 5" xfId="1511"/>
    <cellStyle name="40% - 强调文字颜色 4 3 5 2" xfId="5477"/>
    <cellStyle name="40% - 强调文字颜色 4 3_2015财政决算公开" xfId="1512"/>
    <cellStyle name="40% - 强调文字颜色 4 4" xfId="1513"/>
    <cellStyle name="40% - 强调文字颜色 4 4 2" xfId="1514"/>
    <cellStyle name="40% - 强调文字颜色 4 4 2 2" xfId="1515"/>
    <cellStyle name="40% - 强调文字颜色 4 4 2 2 2" xfId="1516"/>
    <cellStyle name="40% - 强调文字颜色 4 4 2 2 2 2" xfId="5097"/>
    <cellStyle name="40% - 强调文字颜色 4 4 2 3" xfId="1517"/>
    <cellStyle name="40% - 强调文字颜色 4 4 2 3 2" xfId="5478"/>
    <cellStyle name="40% - 强调文字颜色 4 4 2_2015财政决算公开" xfId="1518"/>
    <cellStyle name="40% - 强调文字颜色 4 4 3" xfId="1519"/>
    <cellStyle name="40% - 强调文字颜色 4 4 3 2" xfId="1520"/>
    <cellStyle name="40% - 强调文字颜色 4 4 3 2 2" xfId="5479"/>
    <cellStyle name="40% - 强调文字颜色 4 4 4" xfId="1521"/>
    <cellStyle name="40% - 强调文字颜色 4 4 4 2" xfId="5430"/>
    <cellStyle name="40% - 强调文字颜色 4 4_2015财政决算公开" xfId="1522"/>
    <cellStyle name="40% - 强调文字颜色 4 5" xfId="1523"/>
    <cellStyle name="40% - 强调文字颜色 4 5 2" xfId="1524"/>
    <cellStyle name="40% - 强调文字颜色 4 5 2 2" xfId="1525"/>
    <cellStyle name="40% - 强调文字颜色 4 5 2 2 2" xfId="1526"/>
    <cellStyle name="40% - 强调文字颜色 4 5 2 2 2 2" xfId="5481"/>
    <cellStyle name="40% - 强调文字颜色 4 5 2 3" xfId="1527"/>
    <cellStyle name="40% - 强调文字颜色 4 5 2 3 2" xfId="5483"/>
    <cellStyle name="40% - 强调文字颜色 4 5 2_2015财政决算公开" xfId="1528"/>
    <cellStyle name="40% - 强调文字颜色 4 5 3" xfId="1529"/>
    <cellStyle name="40% - 强调文字颜色 4 5 3 2" xfId="1530"/>
    <cellStyle name="40% - 强调文字颜色 4 5 3 2 2" xfId="5257"/>
    <cellStyle name="40% - 强调文字颜色 4 5 4" xfId="1531"/>
    <cellStyle name="40% - 强调文字颜色 4 5 4 2" xfId="5434"/>
    <cellStyle name="40% - 强调文字颜色 4 5_2015财政决算公开" xfId="1532"/>
    <cellStyle name="40% - 强调文字颜色 4 6" xfId="1533"/>
    <cellStyle name="40% - 强调文字颜色 4 6 2" xfId="1534"/>
    <cellStyle name="40% - 强调文字颜色 4 6 2 2" xfId="1535"/>
    <cellStyle name="40% - 强调文字颜色 4 6 2 2 2" xfId="5484"/>
    <cellStyle name="40% - 强调文字颜色 4 6 3" xfId="1536"/>
    <cellStyle name="40% - 强调文字颜色 4 6 3 2" xfId="5054"/>
    <cellStyle name="40% - 强调文字颜色 4 6_2015财政决算公开" xfId="1537"/>
    <cellStyle name="40% - 强调文字颜色 4 7" xfId="1538"/>
    <cellStyle name="40% - 强调文字颜色 4 7 2" xfId="1539"/>
    <cellStyle name="40% - 强调文字颜色 4 7 2 2" xfId="5485"/>
    <cellStyle name="40% - 强调文字颜色 4 8" xfId="1540"/>
    <cellStyle name="40% - 强调文字颜色 4 8 2" xfId="5486"/>
    <cellStyle name="40% - 强调文字颜色 4 9" xfId="1541"/>
    <cellStyle name="40% - 强调文字颜色 4 9 2" xfId="5487"/>
    <cellStyle name="40% - 强调文字颜色 5 2" xfId="1542"/>
    <cellStyle name="40% - 强调文字颜色 5 2 2" xfId="1543"/>
    <cellStyle name="40% - 强调文字颜色 5 2 2 2" xfId="1544"/>
    <cellStyle name="40% - 强调文字颜色 5 2 2 2 2" xfId="1545"/>
    <cellStyle name="40% - 强调文字颜色 5 2 2 2 2 2" xfId="1546"/>
    <cellStyle name="40% - 强调文字颜色 5 2 2 2 2 2 2" xfId="5057"/>
    <cellStyle name="40% - 强调文字颜色 5 2 2 2 3" xfId="1547"/>
    <cellStyle name="40% - 强调文字颜色 5 2 2 2 3 2" xfId="5058"/>
    <cellStyle name="40% - 强调文字颜色 5 2 2 2_2015财政决算公开" xfId="1548"/>
    <cellStyle name="40% - 强调文字颜色 5 2 2 3" xfId="1549"/>
    <cellStyle name="40% - 强调文字颜色 5 2 2 3 2" xfId="1550"/>
    <cellStyle name="40% - 强调文字颜色 5 2 2 3 2 2" xfId="5062"/>
    <cellStyle name="40% - 强调文字颜色 5 2 2 4" xfId="1551"/>
    <cellStyle name="40% - 强调文字颜色 5 2 2 4 2" xfId="5490"/>
    <cellStyle name="40% - 强调文字颜色 5 2 2_2015财政决算公开" xfId="1552"/>
    <cellStyle name="40% - 强调文字颜色 5 2 3" xfId="1553"/>
    <cellStyle name="40% - 强调文字颜色 5 2 3 2" xfId="1554"/>
    <cellStyle name="40% - 强调文字颜色 5 2 3 2 2" xfId="1555"/>
    <cellStyle name="40% - 强调文字颜色 5 2 3 2 2 2" xfId="5492"/>
    <cellStyle name="40% - 强调文字颜色 5 2 3 3" xfId="1556"/>
    <cellStyle name="40% - 强调文字颜色 5 2 3 3 2" xfId="5112"/>
    <cellStyle name="40% - 强调文字颜色 5 2 3_2015财政决算公开" xfId="1557"/>
    <cellStyle name="40% - 强调文字颜色 5 2 4" xfId="1558"/>
    <cellStyle name="40% - 强调文字颜色 5 2 4 2" xfId="1559"/>
    <cellStyle name="40% - 强调文字颜色 5 2 4 2 2" xfId="5493"/>
    <cellStyle name="40% - 强调文字颜色 5 2 5" xfId="1560"/>
    <cellStyle name="40% - 强调文字颜色 5 2 5 2" xfId="5494"/>
    <cellStyle name="40% - 强调文字颜色 5 2_2015财政决算公开" xfId="1561"/>
    <cellStyle name="40% - 强调文字颜色 5 3" xfId="1562"/>
    <cellStyle name="40% - 强调文字颜色 5 3 2" xfId="1563"/>
    <cellStyle name="40% - 强调文字颜色 5 3 2 2" xfId="1564"/>
    <cellStyle name="40% - 强调文字颜色 5 3 2 2 2" xfId="1565"/>
    <cellStyle name="40% - 强调文字颜色 5 3 2 2 2 2" xfId="1566"/>
    <cellStyle name="40% - 强调文字颜色 5 3 2 2 2 2 2" xfId="5104"/>
    <cellStyle name="40% - 强调文字颜色 5 3 2 2 3" xfId="1567"/>
    <cellStyle name="40% - 强调文字颜色 5 3 2 2 3 2" xfId="5107"/>
    <cellStyle name="40% - 强调文字颜色 5 3 2 2_2015财政决算公开" xfId="1568"/>
    <cellStyle name="40% - 强调文字颜色 5 3 2 3" xfId="1569"/>
    <cellStyle name="40% - 强调文字颜色 5 3 2 3 2" xfId="1570"/>
    <cellStyle name="40% - 强调文字颜色 5 3 2 3 2 2" xfId="4997"/>
    <cellStyle name="40% - 强调文字颜色 5 3 2 4" xfId="1571"/>
    <cellStyle name="40% - 强调文字颜色 5 3 2 4 2" xfId="5496"/>
    <cellStyle name="40% - 强调文字颜色 5 3 2_2015财政决算公开" xfId="1572"/>
    <cellStyle name="40% - 强调文字颜色 5 3 3" xfId="1573"/>
    <cellStyle name="40% - 强调文字颜色 5 3 3 2" xfId="1574"/>
    <cellStyle name="40% - 强调文字颜色 5 3 3 2 2" xfId="1575"/>
    <cellStyle name="40% - 强调文字颜色 5 3 3 2 2 2" xfId="5497"/>
    <cellStyle name="40% - 强调文字颜色 5 3 3 3" xfId="1576"/>
    <cellStyle name="40% - 强调文字颜色 5 3 3 3 2" xfId="5114"/>
    <cellStyle name="40% - 强调文字颜色 5 3 3_2015财政决算公开" xfId="1577"/>
    <cellStyle name="40% - 强调文字颜色 5 3 4" xfId="1578"/>
    <cellStyle name="40% - 强调文字颜色 5 3 4 2" xfId="1579"/>
    <cellStyle name="40% - 强调文字颜色 5 3 4 2 2" xfId="5498"/>
    <cellStyle name="40% - 强调文字颜色 5 3 5" xfId="1580"/>
    <cellStyle name="40% - 强调文字颜色 5 3 5 2" xfId="5499"/>
    <cellStyle name="40% - 强调文字颜色 5 3_2015财政决算公开" xfId="1581"/>
    <cellStyle name="40% - 强调文字颜色 5 4" xfId="1582"/>
    <cellStyle name="40% - 强调文字颜色 5 4 2" xfId="1583"/>
    <cellStyle name="40% - 强调文字颜色 5 4 2 2" xfId="1584"/>
    <cellStyle name="40% - 强调文字颜色 5 4 2 2 2" xfId="1585"/>
    <cellStyle name="40% - 强调文字颜色 5 4 2 2 2 2" xfId="5501"/>
    <cellStyle name="40% - 强调文字颜色 5 4 2 3" xfId="1586"/>
    <cellStyle name="40% - 强调文字颜色 5 4 2 3 2" xfId="5115"/>
    <cellStyle name="40% - 强调文字颜色 5 4 2_2015财政决算公开" xfId="1587"/>
    <cellStyle name="40% - 强调文字颜色 5 4 3" xfId="1588"/>
    <cellStyle name="40% - 强调文字颜色 5 4 3 2" xfId="1589"/>
    <cellStyle name="40% - 强调文字颜色 5 4 3 2 2" xfId="5502"/>
    <cellStyle name="40% - 强调文字颜色 5 4 4" xfId="1590"/>
    <cellStyle name="40% - 强调文字颜色 5 4 4 2" xfId="5437"/>
    <cellStyle name="40% - 强调文字颜色 5 4_2015财政决算公开" xfId="1591"/>
    <cellStyle name="40% - 强调文字颜色 5 5" xfId="1592"/>
    <cellStyle name="40% - 强调文字颜色 5 5 2" xfId="1593"/>
    <cellStyle name="40% - 强调文字颜色 5 5 2 2" xfId="1594"/>
    <cellStyle name="40% - 强调文字颜色 5 5 2 2 2" xfId="1595"/>
    <cellStyle name="40% - 强调文字颜色 5 5 2 2 2 2" xfId="5503"/>
    <cellStyle name="40% - 强调文字颜色 5 5 2 3" xfId="1596"/>
    <cellStyle name="40% - 强调文字颜色 5 5 2 3 2" xfId="5504"/>
    <cellStyle name="40% - 强调文字颜色 5 5 2_2015财政决算公开" xfId="1597"/>
    <cellStyle name="40% - 强调文字颜色 5 5 3" xfId="1598"/>
    <cellStyle name="40% - 强调文字颜色 5 5 3 2" xfId="1599"/>
    <cellStyle name="40% - 强调文字颜色 5 5 3 2 2" xfId="5505"/>
    <cellStyle name="40% - 强调文字颜色 5 5 4" xfId="1600"/>
    <cellStyle name="40% - 强调文字颜色 5 5 4 2" xfId="5506"/>
    <cellStyle name="40% - 强调文字颜色 5 5_2015财政决算公开" xfId="1601"/>
    <cellStyle name="40% - 强调文字颜色 5 6" xfId="1602"/>
    <cellStyle name="40% - 强调文字颜色 5 6 2" xfId="1603"/>
    <cellStyle name="40% - 强调文字颜色 5 6 2 2" xfId="1604"/>
    <cellStyle name="40% - 强调文字颜色 5 6 2 2 2" xfId="5507"/>
    <cellStyle name="40% - 强调文字颜色 5 6 3" xfId="1605"/>
    <cellStyle name="40% - 强调文字颜色 5 6 3 2" xfId="5019"/>
    <cellStyle name="40% - 强调文字颜色 5 6_2015财政决算公开" xfId="1606"/>
    <cellStyle name="40% - 强调文字颜色 5 7" xfId="1607"/>
    <cellStyle name="40% - 强调文字颜色 5 7 2" xfId="1608"/>
    <cellStyle name="40% - 强调文字颜色 5 7 2 2" xfId="5509"/>
    <cellStyle name="40% - 强调文字颜色 5 8" xfId="1609"/>
    <cellStyle name="40% - 强调文字颜色 5 8 2" xfId="5511"/>
    <cellStyle name="40% - 强调文字颜色 6 2" xfId="1610"/>
    <cellStyle name="40% - 强调文字颜色 6 2 2" xfId="1611"/>
    <cellStyle name="40% - 强调文字颜色 6 2 2 2" xfId="1612"/>
    <cellStyle name="40% - 强调文字颜色 6 2 2 2 2" xfId="1613"/>
    <cellStyle name="40% - 强调文字颜色 6 2 2 2 2 2" xfId="1614"/>
    <cellStyle name="40% - 强调文字颜色 6 2 2 2 2 2 2" xfId="5514"/>
    <cellStyle name="40% - 强调文字颜色 6 2 2 2 3" xfId="1615"/>
    <cellStyle name="40% - 强调文字颜色 6 2 2 2 3 2" xfId="5515"/>
    <cellStyle name="40% - 强调文字颜色 6 2 2 2_2015财政决算公开" xfId="1616"/>
    <cellStyle name="40% - 强调文字颜色 6 2 2 3" xfId="1617"/>
    <cellStyle name="40% - 强调文字颜色 6 2 2 3 2" xfId="1618"/>
    <cellStyle name="40% - 强调文字颜色 6 2 2 3 2 2" xfId="5516"/>
    <cellStyle name="40% - 强调文字颜色 6 2 2 4" xfId="1619"/>
    <cellStyle name="40% - 强调文字颜色 6 2 2 4 2" xfId="5517"/>
    <cellStyle name="40% - 强调文字颜色 6 2 2_2015财政决算公开" xfId="1620"/>
    <cellStyle name="40% - 强调文字颜色 6 2 3" xfId="1621"/>
    <cellStyle name="40% - 强调文字颜色 6 2 3 2" xfId="1622"/>
    <cellStyle name="40% - 强调文字颜色 6 2 3 2 2" xfId="1623"/>
    <cellStyle name="40% - 强调文字颜色 6 2 3 2 2 2" xfId="1624"/>
    <cellStyle name="40% - 强调文字颜色 6 2 3 2 2 2 2" xfId="5520"/>
    <cellStyle name="40% - 强调文字颜色 6 2 3 2 3" xfId="1625"/>
    <cellStyle name="40% - 强调文字颜色 6 2 3 2 3 2" xfId="5521"/>
    <cellStyle name="40% - 强调文字颜色 6 2 3 2_2015财政决算公开" xfId="1626"/>
    <cellStyle name="40% - 强调文字颜色 6 2 3 3" xfId="1627"/>
    <cellStyle name="40% - 强调文字颜色 6 2 3 3 2" xfId="1628"/>
    <cellStyle name="40% - 强调文字颜色 6 2 3 3 2 2" xfId="5522"/>
    <cellStyle name="40% - 强调文字颜色 6 2 3 4" xfId="1629"/>
    <cellStyle name="40% - 强调文字颜色 6 2 3 4 2" xfId="5523"/>
    <cellStyle name="40% - 强调文字颜色 6 2 3 5" xfId="1630"/>
    <cellStyle name="40% - 强调文字颜色 6 2 3 5 2" xfId="5524"/>
    <cellStyle name="40% - 强调文字颜色 6 2 3_2015财政决算公开" xfId="1631"/>
    <cellStyle name="40% - 强调文字颜色 6 2 4" xfId="1632"/>
    <cellStyle name="40% - 强调文字颜色 6 2 4 2" xfId="1633"/>
    <cellStyle name="40% - 强调文字颜色 6 2 4 2 2" xfId="1634"/>
    <cellStyle name="40% - 强调文字颜色 6 2 4 2 2 2" xfId="5003"/>
    <cellStyle name="40% - 强调文字颜色 6 2 4 3" xfId="1635"/>
    <cellStyle name="40% - 强调文字颜色 6 2 4 3 2" xfId="5526"/>
    <cellStyle name="40% - 强调文字颜色 6 2 4 4" xfId="1636"/>
    <cellStyle name="40% - 强调文字颜色 6 2 4 4 2" xfId="5527"/>
    <cellStyle name="40% - 强调文字颜色 6 2 4_2015财政决算公开" xfId="1637"/>
    <cellStyle name="40% - 强调文字颜色 6 2 5" xfId="1638"/>
    <cellStyle name="40% - 强调文字颜色 6 2 5 2" xfId="1639"/>
    <cellStyle name="40% - 强调文字颜色 6 2 5 2 2" xfId="5528"/>
    <cellStyle name="40% - 强调文字颜色 6 2 6" xfId="1640"/>
    <cellStyle name="40% - 强调文字颜色 6 2 6 2" xfId="5530"/>
    <cellStyle name="40% - 强调文字颜色 6 2 7" xfId="1641"/>
    <cellStyle name="40% - 强调文字颜色 6 2 7 2" xfId="5288"/>
    <cellStyle name="40% - 强调文字颜色 6 2_2015财政决算公开" xfId="1642"/>
    <cellStyle name="40% - 强调文字颜色 6 3" xfId="1643"/>
    <cellStyle name="40% - 强调文字颜色 6 3 2" xfId="1644"/>
    <cellStyle name="40% - 强调文字颜色 6 3 2 2" xfId="1645"/>
    <cellStyle name="40% - 强调文字颜色 6 3 2 2 2" xfId="1646"/>
    <cellStyle name="40% - 强调文字颜色 6 3 2 2 2 2" xfId="1647"/>
    <cellStyle name="40% - 强调文字颜色 6 3 2 2 2 2 2" xfId="5123"/>
    <cellStyle name="40% - 强调文字颜色 6 3 2 2 3" xfId="1648"/>
    <cellStyle name="40% - 强调文字颜色 6 3 2 2 3 2" xfId="5533"/>
    <cellStyle name="40% - 强调文字颜色 6 3 2 2_2015财政决算公开" xfId="1649"/>
    <cellStyle name="40% - 强调文字颜色 6 3 2 3" xfId="1650"/>
    <cellStyle name="40% - 强调文字颜色 6 3 2 3 2" xfId="1651"/>
    <cellStyle name="40% - 强调文字颜色 6 3 2 3 2 2" xfId="5534"/>
    <cellStyle name="40% - 强调文字颜色 6 3 2 4" xfId="1652"/>
    <cellStyle name="40% - 强调文字颜色 6 3 2 4 2" xfId="4983"/>
    <cellStyle name="40% - 强调文字颜色 6 3 2_2015财政决算公开" xfId="1653"/>
    <cellStyle name="40% - 强调文字颜色 6 3 3" xfId="1654"/>
    <cellStyle name="40% - 强调文字颜色 6 3 3 2" xfId="1655"/>
    <cellStyle name="40% - 强调文字颜色 6 3 3 2 2" xfId="1656"/>
    <cellStyle name="40% - 强调文字颜色 6 3 3 2 2 2" xfId="5536"/>
    <cellStyle name="40% - 强调文字颜色 6 3 3 3" xfId="1657"/>
    <cellStyle name="40% - 强调文字颜色 6 3 3 3 2" xfId="5538"/>
    <cellStyle name="40% - 强调文字颜色 6 3 3_2015财政决算公开" xfId="1658"/>
    <cellStyle name="40% - 强调文字颜色 6 3 4" xfId="1659"/>
    <cellStyle name="40% - 强调文字颜色 6 3 4 2" xfId="1660"/>
    <cellStyle name="40% - 强调文字颜色 6 3 4 2 2" xfId="5539"/>
    <cellStyle name="40% - 强调文字颜色 6 3 5" xfId="1661"/>
    <cellStyle name="40% - 强调文字颜色 6 3 5 2" xfId="5541"/>
    <cellStyle name="40% - 强调文字颜色 6 3_2015财政决算公开" xfId="1662"/>
    <cellStyle name="40% - 强调文字颜色 6 4" xfId="1663"/>
    <cellStyle name="40% - 强调文字颜色 6 4 2" xfId="1664"/>
    <cellStyle name="40% - 强调文字颜色 6 4 2 2" xfId="1665"/>
    <cellStyle name="40% - 强调文字颜色 6 4 2 2 2" xfId="1666"/>
    <cellStyle name="40% - 强调文字颜色 6 4 2 2 2 2" xfId="5542"/>
    <cellStyle name="40% - 强调文字颜色 6 4 2 3" xfId="1667"/>
    <cellStyle name="40% - 强调文字颜色 6 4 2 3 2" xfId="5544"/>
    <cellStyle name="40% - 强调文字颜色 6 4 2_2015财政决算公开" xfId="1668"/>
    <cellStyle name="40% - 强调文字颜色 6 4 3" xfId="1669"/>
    <cellStyle name="40% - 强调文字颜色 6 4 3 2" xfId="1670"/>
    <cellStyle name="40% - 强调文字颜色 6 4 3 2 2" xfId="5546"/>
    <cellStyle name="40% - 强调文字颜色 6 4 4" xfId="1671"/>
    <cellStyle name="40% - 强调文字颜色 6 4 4 2" xfId="5548"/>
    <cellStyle name="40% - 强调文字颜色 6 4_2015财政决算公开" xfId="1672"/>
    <cellStyle name="40% - 强调文字颜色 6 5" xfId="1673"/>
    <cellStyle name="40% - 强调文字颜色 6 5 2" xfId="1674"/>
    <cellStyle name="40% - 强调文字颜色 6 5 2 2" xfId="1675"/>
    <cellStyle name="40% - 强调文字颜色 6 5 2 2 2" xfId="1676"/>
    <cellStyle name="40% - 强调文字颜色 6 5 2 2 2 2" xfId="5551"/>
    <cellStyle name="40% - 强调文字颜色 6 5 2 3" xfId="1677"/>
    <cellStyle name="40% - 强调文字颜色 6 5 2 3 2" xfId="5553"/>
    <cellStyle name="40% - 强调文字颜色 6 5 2_2015财政决算公开" xfId="1678"/>
    <cellStyle name="40% - 强调文字颜色 6 5 3" xfId="1679"/>
    <cellStyle name="40% - 强调文字颜色 6 5 3 2" xfId="1680"/>
    <cellStyle name="40% - 强调文字颜色 6 5 3 2 2" xfId="5130"/>
    <cellStyle name="40% - 强调文字颜色 6 5 4" xfId="1681"/>
    <cellStyle name="40% - 强调文字颜色 6 5 4 2" xfId="5555"/>
    <cellStyle name="40% - 强调文字颜色 6 5_2015财政决算公开" xfId="1682"/>
    <cellStyle name="40% - 强调文字颜色 6 6" xfId="1683"/>
    <cellStyle name="40% - 强调文字颜色 6 6 2" xfId="1684"/>
    <cellStyle name="40% - 强调文字颜色 6 6 2 2" xfId="1685"/>
    <cellStyle name="40% - 强调文字颜色 6 6 2 2 2" xfId="5560"/>
    <cellStyle name="40% - 强调文字颜色 6 6 3" xfId="1686"/>
    <cellStyle name="40% - 强调文字颜色 6 6 3 2" xfId="4978"/>
    <cellStyle name="40% - 强调文字颜色 6 6_2015财政决算公开" xfId="1687"/>
    <cellStyle name="40% - 强调文字颜色 6 7" xfId="1688"/>
    <cellStyle name="40% - 强调文字颜色 6 7 2" xfId="1689"/>
    <cellStyle name="40% - 强调文字颜色 6 7 2 2" xfId="5561"/>
    <cellStyle name="40% - 强调文字颜色 6 8" xfId="1690"/>
    <cellStyle name="40% - 强调文字颜色 6 8 2" xfId="5563"/>
    <cellStyle name="40% - 强调文字颜色 6 9" xfId="1691"/>
    <cellStyle name="40% - 强调文字颜色 6 9 2" xfId="5418"/>
    <cellStyle name="40% - 着色 1" xfId="1692"/>
    <cellStyle name="40% - 着色 2" xfId="1693"/>
    <cellStyle name="40% - 着色 2 2" xfId="1694"/>
    <cellStyle name="40% - 着色 3" xfId="1695"/>
    <cellStyle name="40% - 着色 3 2" xfId="1696"/>
    <cellStyle name="40% - 着色 4" xfId="1697"/>
    <cellStyle name="40% - 着色 4 2" xfId="1698"/>
    <cellStyle name="40% - 着色 5" xfId="1699"/>
    <cellStyle name="40% - 着色 6" xfId="1700"/>
    <cellStyle name="40% - 着色 6 2" xfId="1701"/>
    <cellStyle name="60% - 强调文字颜色 1 2" xfId="1702"/>
    <cellStyle name="60% - 强调文字颜色 1 2 2" xfId="1703"/>
    <cellStyle name="60% - 强调文字颜色 1 2 2 2" xfId="1704"/>
    <cellStyle name="60% - 强调文字颜色 1 2 2 2 2" xfId="1705"/>
    <cellStyle name="60% - 强调文字颜色 1 2 2 2 2 2" xfId="1706"/>
    <cellStyle name="60% - 强调文字颜色 1 2 2 2 2 2 2" xfId="5566"/>
    <cellStyle name="60% - 强调文字颜色 1 2 2 2 3" xfId="1707"/>
    <cellStyle name="60% - 强调文字颜色 1 2 2 2 3 2" xfId="5567"/>
    <cellStyle name="60% - 强调文字颜色 1 2 2 3" xfId="1708"/>
    <cellStyle name="60% - 强调文字颜色 1 2 2 3 2" xfId="1709"/>
    <cellStyle name="60% - 强调文字颜色 1 2 2 3 2 2" xfId="5469"/>
    <cellStyle name="60% - 强调文字颜色 1 2 2 4" xfId="1710"/>
    <cellStyle name="60% - 强调文字颜色 1 2 2 4 2" xfId="5568"/>
    <cellStyle name="60% - 强调文字颜色 1 2 3" xfId="1711"/>
    <cellStyle name="60% - 强调文字颜色 1 2 3 2" xfId="1712"/>
    <cellStyle name="60% - 强调文字颜色 1 2 3 2 2" xfId="1713"/>
    <cellStyle name="60% - 强调文字颜色 1 2 3 2 2 2" xfId="1714"/>
    <cellStyle name="60% - 强调文字颜色 1 2 3 2 2 2 2" xfId="5175"/>
    <cellStyle name="60% - 强调文字颜色 1 2 3 2 3" xfId="1715"/>
    <cellStyle name="60% - 强调文字颜色 1 2 3 2 3 2" xfId="5569"/>
    <cellStyle name="60% - 强调文字颜色 1 2 3 3" xfId="1716"/>
    <cellStyle name="60% - 强调文字颜色 1 2 3 3 2" xfId="1717"/>
    <cellStyle name="60% - 强调文字颜色 1 2 3 3 2 2" xfId="5571"/>
    <cellStyle name="60% - 强调文字颜色 1 2 3 4" xfId="1718"/>
    <cellStyle name="60% - 强调文字颜色 1 2 3 4 2" xfId="5572"/>
    <cellStyle name="60% - 强调文字颜色 1 2 3 5" xfId="1719"/>
    <cellStyle name="60% - 强调文字颜色 1 2 3 5 2" xfId="5573"/>
    <cellStyle name="60% - 强调文字颜色 1 2 4" xfId="1720"/>
    <cellStyle name="60% - 强调文字颜色 1 2 4 2" xfId="1721"/>
    <cellStyle name="60% - 强调文字颜色 1 2 4 2 2" xfId="1722"/>
    <cellStyle name="60% - 强调文字颜色 1 2 4 2 2 2" xfId="5574"/>
    <cellStyle name="60% - 强调文字颜色 1 2 4 3" xfId="1723"/>
    <cellStyle name="60% - 强调文字颜色 1 2 4 3 2" xfId="5575"/>
    <cellStyle name="60% - 强调文字颜色 1 2 5" xfId="1724"/>
    <cellStyle name="60% - 强调文字颜色 1 2 5 2" xfId="1725"/>
    <cellStyle name="60% - 强调文字颜色 1 2 5 2 2" xfId="5576"/>
    <cellStyle name="60% - 强调文字颜色 1 2 6" xfId="1726"/>
    <cellStyle name="60% - 强调文字颜色 1 2 6 2" xfId="5577"/>
    <cellStyle name="60% - 强调文字颜色 1 2 7" xfId="1727"/>
    <cellStyle name="60% - 强调文字颜色 1 2 7 2" xfId="5578"/>
    <cellStyle name="60% - 强调文字颜色 1 2_2015财政决算公开" xfId="1728"/>
    <cellStyle name="60% - 强调文字颜色 1 3" xfId="1729"/>
    <cellStyle name="60% - 强调文字颜色 1 3 2" xfId="1730"/>
    <cellStyle name="60% - 强调文字颜色 1 3 2 2" xfId="1731"/>
    <cellStyle name="60% - 强调文字颜色 1 3 2 2 2" xfId="1732"/>
    <cellStyle name="60% - 强调文字颜色 1 3 2 2 2 2" xfId="1733"/>
    <cellStyle name="60% - 强调文字颜色 1 3 2 2 2 2 2" xfId="5008"/>
    <cellStyle name="60% - 强调文字颜色 1 3 2 2 3" xfId="1734"/>
    <cellStyle name="60% - 强调文字颜色 1 3 2 2 3 2" xfId="5579"/>
    <cellStyle name="60% - 强调文字颜色 1 3 2 3" xfId="1735"/>
    <cellStyle name="60% - 强调文字颜色 1 3 2 3 2" xfId="1736"/>
    <cellStyle name="60% - 强调文字颜色 1 3 2 3 2 2" xfId="5372"/>
    <cellStyle name="60% - 强调文字颜色 1 3 2 4" xfId="1737"/>
    <cellStyle name="60% - 强调文字颜色 1 3 2 4 2" xfId="5580"/>
    <cellStyle name="60% - 强调文字颜色 1 3 3" xfId="1738"/>
    <cellStyle name="60% - 强调文字颜色 1 3 3 2" xfId="1739"/>
    <cellStyle name="60% - 强调文字颜色 1 3 3 2 2" xfId="1740"/>
    <cellStyle name="60% - 强调文字颜色 1 3 3 2 2 2" xfId="5581"/>
    <cellStyle name="60% - 强调文字颜色 1 3 3 3" xfId="1741"/>
    <cellStyle name="60% - 强调文字颜色 1 3 3 3 2" xfId="5582"/>
    <cellStyle name="60% - 强调文字颜色 1 3 4" xfId="1742"/>
    <cellStyle name="60% - 强调文字颜色 1 3 4 2" xfId="1743"/>
    <cellStyle name="60% - 强调文字颜色 1 3 4 2 2" xfId="5583"/>
    <cellStyle name="60% - 强调文字颜色 1 3 5" xfId="1744"/>
    <cellStyle name="60% - 强调文字颜色 1 3 5 2" xfId="4962"/>
    <cellStyle name="60% - 强调文字颜色 1 4" xfId="1745"/>
    <cellStyle name="60% - 强调文字颜色 1 4 2" xfId="1746"/>
    <cellStyle name="60% - 强调文字颜色 1 4 2 2" xfId="1747"/>
    <cellStyle name="60% - 强调文字颜色 1 4 2 2 2" xfId="1748"/>
    <cellStyle name="60% - 强调文字颜色 1 4 2 2 2 2" xfId="5584"/>
    <cellStyle name="60% - 强调文字颜色 1 4 2 3" xfId="1749"/>
    <cellStyle name="60% - 强调文字颜色 1 4 2 3 2" xfId="5183"/>
    <cellStyle name="60% - 强调文字颜色 1 4 3" xfId="1750"/>
    <cellStyle name="60% - 强调文字颜色 1 4 3 2" xfId="1751"/>
    <cellStyle name="60% - 强调文字颜色 1 4 3 2 2" xfId="5586"/>
    <cellStyle name="60% - 强调文字颜色 1 4 4" xfId="1752"/>
    <cellStyle name="60% - 强调文字颜色 1 4 4 2" xfId="5587"/>
    <cellStyle name="60% - 强调文字颜色 1 5" xfId="1753"/>
    <cellStyle name="60% - 强调文字颜色 1 5 2" xfId="1754"/>
    <cellStyle name="60% - 强调文字颜色 1 5 2 2" xfId="1755"/>
    <cellStyle name="60% - 强调文字颜色 1 5 2 2 2" xfId="1756"/>
    <cellStyle name="60% - 强调文字颜色 1 5 2 2 2 2" xfId="5149"/>
    <cellStyle name="60% - 强调文字颜色 1 5 2 3" xfId="1757"/>
    <cellStyle name="60% - 强调文字颜色 1 5 2 3 2" xfId="5588"/>
    <cellStyle name="60% - 强调文字颜色 1 5 3" xfId="1758"/>
    <cellStyle name="60% - 强调文字颜色 1 5 3 2" xfId="1759"/>
    <cellStyle name="60% - 强调文字颜色 1 5 3 2 2" xfId="5589"/>
    <cellStyle name="60% - 强调文字颜色 1 5 4" xfId="1760"/>
    <cellStyle name="60% - 强调文字颜色 1 5 4 2" xfId="5590"/>
    <cellStyle name="60% - 强调文字颜色 1 6" xfId="1761"/>
    <cellStyle name="60% - 强调文字颜色 1 6 2" xfId="1762"/>
    <cellStyle name="60% - 强调文字颜色 1 6 2 2" xfId="1763"/>
    <cellStyle name="60% - 强调文字颜色 1 6 2 2 2" xfId="5202"/>
    <cellStyle name="60% - 强调文字颜色 1 6 3" xfId="1764"/>
    <cellStyle name="60% - 强调文字颜色 1 6 3 2" xfId="5592"/>
    <cellStyle name="60% - 强调文字颜色 1 7" xfId="1765"/>
    <cellStyle name="60% - 强调文字颜色 1 7 2" xfId="1766"/>
    <cellStyle name="60% - 强调文字颜色 1 7 2 2" xfId="5593"/>
    <cellStyle name="60% - 强调文字颜色 1 8" xfId="1767"/>
    <cellStyle name="60% - 强调文字颜色 1 8 2" xfId="5594"/>
    <cellStyle name="60% - 强调文字颜色 1 9" xfId="1768"/>
    <cellStyle name="60% - 强调文字颜色 1 9 2" xfId="5304"/>
    <cellStyle name="60% - 强调文字颜色 2 2" xfId="1769"/>
    <cellStyle name="60% - 强调文字颜色 2 2 2" xfId="1770"/>
    <cellStyle name="60% - 强调文字颜色 2 2 2 2" xfId="1771"/>
    <cellStyle name="60% - 强调文字颜色 2 2 2 2 2" xfId="1772"/>
    <cellStyle name="60% - 强调文字颜色 2 2 2 2 2 2" xfId="1773"/>
    <cellStyle name="60% - 强调文字颜色 2 2 2 2 2 2 2" xfId="5596"/>
    <cellStyle name="60% - 强调文字颜色 2 2 2 2 3" xfId="1774"/>
    <cellStyle name="60% - 强调文字颜色 2 2 2 2 3 2" xfId="5035"/>
    <cellStyle name="60% - 强调文字颜色 2 2 2 3" xfId="1775"/>
    <cellStyle name="60% - 强调文字颜色 2 2 2 3 2" xfId="1776"/>
    <cellStyle name="60% - 强调文字颜色 2 2 2 3 2 2" xfId="5598"/>
    <cellStyle name="60% - 强调文字颜色 2 2 2 4" xfId="1777"/>
    <cellStyle name="60% - 强调文字颜色 2 2 2 4 2" xfId="5599"/>
    <cellStyle name="60% - 强调文字颜色 2 2 3" xfId="1778"/>
    <cellStyle name="60% - 强调文字颜色 2 2 3 2" xfId="1779"/>
    <cellStyle name="60% - 强调文字颜色 2 2 3 2 2" xfId="1780"/>
    <cellStyle name="60% - 强调文字颜色 2 2 3 2 2 2" xfId="1781"/>
    <cellStyle name="60% - 强调文字颜色 2 2 3 2 2 2 2" xfId="5600"/>
    <cellStyle name="60% - 强调文字颜色 2 2 3 2 3" xfId="1782"/>
    <cellStyle name="60% - 强调文字颜色 2 2 3 2 3 2" xfId="5036"/>
    <cellStyle name="60% - 强调文字颜色 2 2 3 3" xfId="1783"/>
    <cellStyle name="60% - 强调文字颜色 2 2 3 3 2" xfId="1784"/>
    <cellStyle name="60% - 强调文字颜色 2 2 3 3 2 2" xfId="5603"/>
    <cellStyle name="60% - 强调文字颜色 2 2 3 4" xfId="1785"/>
    <cellStyle name="60% - 强调文字颜色 2 2 3 4 2" xfId="5605"/>
    <cellStyle name="60% - 强调文字颜色 2 2 3 5" xfId="1786"/>
    <cellStyle name="60% - 强调文字颜色 2 2 3 5 2" xfId="5384"/>
    <cellStyle name="60% - 强调文字颜色 2 2 4" xfId="1787"/>
    <cellStyle name="60% - 强调文字颜色 2 2 4 2" xfId="1788"/>
    <cellStyle name="60% - 强调文字颜色 2 2 4 2 2" xfId="1789"/>
    <cellStyle name="60% - 强调文字颜色 2 2 4 2 2 2" xfId="5607"/>
    <cellStyle name="60% - 强调文字颜色 2 2 4 3" xfId="1790"/>
    <cellStyle name="60% - 强调文字颜色 2 2 4 3 2" xfId="5017"/>
    <cellStyle name="60% - 强调文字颜色 2 2 5" xfId="1791"/>
    <cellStyle name="60% - 强调文字颜色 2 2 5 2" xfId="1792"/>
    <cellStyle name="60% - 强调文字颜色 2 2 5 2 2" xfId="5609"/>
    <cellStyle name="60% - 强调文字颜色 2 2 6" xfId="1793"/>
    <cellStyle name="60% - 强调文字颜色 2 2 6 2" xfId="5611"/>
    <cellStyle name="60% - 强调文字颜色 2 2 7" xfId="1794"/>
    <cellStyle name="60% - 强调文字颜色 2 2 7 2" xfId="5347"/>
    <cellStyle name="60% - 强调文字颜色 2 2_2015财政决算公开" xfId="1795"/>
    <cellStyle name="60% - 强调文字颜色 2 3" xfId="1796"/>
    <cellStyle name="60% - 强调文字颜色 2 3 2" xfId="1797"/>
    <cellStyle name="60% - 强调文字颜色 2 3 2 2" xfId="1798"/>
    <cellStyle name="60% - 强调文字颜色 2 3 2 2 2" xfId="1799"/>
    <cellStyle name="60% - 强调文字颜色 2 3 2 2 2 2" xfId="1800"/>
    <cellStyle name="60% - 强调文字颜色 2 3 2 2 2 2 2" xfId="5508"/>
    <cellStyle name="60% - 强调文字颜色 2 3 2 2 3" xfId="1801"/>
    <cellStyle name="60% - 强调文字颜色 2 3 2 2 3 2" xfId="5020"/>
    <cellStyle name="60% - 强调文字颜色 2 3 2 3" xfId="1802"/>
    <cellStyle name="60% - 强调文字颜色 2 3 2 3 2" xfId="1803"/>
    <cellStyle name="60% - 强调文字颜色 2 3 2 3 2 2" xfId="5510"/>
    <cellStyle name="60% - 强调文字颜色 2 3 2 4" xfId="1804"/>
    <cellStyle name="60% - 强调文字颜色 2 3 2 4 2" xfId="5512"/>
    <cellStyle name="60% - 强调文字颜色 2 3 3" xfId="1805"/>
    <cellStyle name="60% - 强调文字颜色 2 3 3 2" xfId="1806"/>
    <cellStyle name="60% - 强调文字颜色 2 3 3 2 2" xfId="1807"/>
    <cellStyle name="60% - 强调文字颜色 2 3 3 2 2 2" xfId="5558"/>
    <cellStyle name="60% - 强调文字颜色 2 3 3 3" xfId="1808"/>
    <cellStyle name="60% - 强调文字颜色 2 3 3 3 2" xfId="5398"/>
    <cellStyle name="60% - 强调文字颜色 2 3 4" xfId="1809"/>
    <cellStyle name="60% - 强调文字颜色 2 3 4 2" xfId="1810"/>
    <cellStyle name="60% - 强调文字颜色 2 3 4 2 2" xfId="5613"/>
    <cellStyle name="60% - 强调文字颜色 2 3 5" xfId="1811"/>
    <cellStyle name="60% - 强调文字颜色 2 3 5 2" xfId="4965"/>
    <cellStyle name="60% - 强调文字颜色 2 4" xfId="1812"/>
    <cellStyle name="60% - 强调文字颜色 2 4 2" xfId="1813"/>
    <cellStyle name="60% - 强调文字颜色 2 4 2 2" xfId="1814"/>
    <cellStyle name="60% - 强调文字颜色 2 4 2 2 2" xfId="1815"/>
    <cellStyle name="60% - 强调文字颜色 2 4 2 2 2 2" xfId="5614"/>
    <cellStyle name="60% - 强调文字颜色 2 4 2 3" xfId="1816"/>
    <cellStyle name="60% - 强调文字颜色 2 4 2 3 2" xfId="5615"/>
    <cellStyle name="60% - 强调文字颜色 2 4 3" xfId="1817"/>
    <cellStyle name="60% - 强调文字颜色 2 4 3 2" xfId="1818"/>
    <cellStyle name="60% - 强调文字颜色 2 4 3 2 2" xfId="5616"/>
    <cellStyle name="60% - 强调文字颜色 2 4 4" xfId="1819"/>
    <cellStyle name="60% - 强调文字颜色 2 4 4 2" xfId="5617"/>
    <cellStyle name="60% - 强调文字颜色 2 5" xfId="1820"/>
    <cellStyle name="60% - 强调文字颜色 2 5 2" xfId="1821"/>
    <cellStyle name="60% - 强调文字颜色 2 5 2 2" xfId="1822"/>
    <cellStyle name="60% - 强调文字颜色 2 5 2 2 2" xfId="1823"/>
    <cellStyle name="60% - 强调文字颜色 2 5 2 2 2 2" xfId="5618"/>
    <cellStyle name="60% - 强调文字颜色 2 5 2 3" xfId="1824"/>
    <cellStyle name="60% - 强调文字颜色 2 5 2 3 2" xfId="5620"/>
    <cellStyle name="60% - 强调文字颜色 2 5 3" xfId="1825"/>
    <cellStyle name="60% - 强调文字颜色 2 5 3 2" xfId="1826"/>
    <cellStyle name="60% - 强调文字颜色 2 5 3 2 2" xfId="5009"/>
    <cellStyle name="60% - 强调文字颜色 2 5 4" xfId="1827"/>
    <cellStyle name="60% - 强调文字颜色 2 5 4 2" xfId="5621"/>
    <cellStyle name="60% - 强调文字颜色 2 6" xfId="1828"/>
    <cellStyle name="60% - 强调文字颜色 2 6 2" xfId="1829"/>
    <cellStyle name="60% - 强调文字颜色 2 6 2 2" xfId="1830"/>
    <cellStyle name="60% - 强调文字颜色 2 6 2 2 2" xfId="5623"/>
    <cellStyle name="60% - 强调文字颜色 2 6 3" xfId="1831"/>
    <cellStyle name="60% - 强调文字颜色 2 6 3 2" xfId="5624"/>
    <cellStyle name="60% - 强调文字颜色 2 7" xfId="1832"/>
    <cellStyle name="60% - 强调文字颜色 2 7 2" xfId="1833"/>
    <cellStyle name="60% - 强调文字颜色 2 7 2 2" xfId="5030"/>
    <cellStyle name="60% - 强调文字颜色 2 8" xfId="1834"/>
    <cellStyle name="60% - 强调文字颜色 2 8 2" xfId="5625"/>
    <cellStyle name="60% - 强调文字颜色 2 9" xfId="1835"/>
    <cellStyle name="60% - 强调文字颜色 2 9 2" xfId="5626"/>
    <cellStyle name="60% - 强调文字颜色 3 2" xfId="1836"/>
    <cellStyle name="60% - 强调文字颜色 3 2 2" xfId="1837"/>
    <cellStyle name="60% - 强调文字颜色 3 2 2 2" xfId="1838"/>
    <cellStyle name="60% - 强调文字颜色 3 2 2 2 2" xfId="1839"/>
    <cellStyle name="60% - 强调文字颜色 3 2 2 2 2 2" xfId="1840"/>
    <cellStyle name="60% - 强调文字颜色 3 2 2 2 2 2 2" xfId="5627"/>
    <cellStyle name="60% - 强调文字颜色 3 2 2 2 3" xfId="1841"/>
    <cellStyle name="60% - 强调文字颜色 3 2 2 2 3 2" xfId="5090"/>
    <cellStyle name="60% - 强调文字颜色 3 2 2 3" xfId="1842"/>
    <cellStyle name="60% - 强调文字颜色 3 2 2 3 2" xfId="1843"/>
    <cellStyle name="60% - 强调文字颜色 3 2 2 3 2 2" xfId="5628"/>
    <cellStyle name="60% - 强调文字颜色 3 2 2 4" xfId="1844"/>
    <cellStyle name="60% - 强调文字颜色 3 2 2 4 2" xfId="5629"/>
    <cellStyle name="60% - 强调文字颜色 3 2 3" xfId="1845"/>
    <cellStyle name="60% - 强调文字颜色 3 2 3 2" xfId="1846"/>
    <cellStyle name="60% - 强调文字颜色 3 2 3 2 2" xfId="1847"/>
    <cellStyle name="60% - 强调文字颜色 3 2 3 2 2 2" xfId="1848"/>
    <cellStyle name="60% - 强调文字颜色 3 2 3 2 2 2 2" xfId="5343"/>
    <cellStyle name="60% - 强调文字颜色 3 2 3 2 3" xfId="1849"/>
    <cellStyle name="60% - 强调文字颜色 3 2 3 2 3 2" xfId="5093"/>
    <cellStyle name="60% - 强调文字颜色 3 2 3 3" xfId="1850"/>
    <cellStyle name="60% - 强调文字颜色 3 2 3 3 2" xfId="1851"/>
    <cellStyle name="60% - 强调文字颜色 3 2 3 3 2 2" xfId="5630"/>
    <cellStyle name="60% - 强调文字颜色 3 2 3 4" xfId="1852"/>
    <cellStyle name="60% - 强调文字颜色 3 2 3 4 2" xfId="5631"/>
    <cellStyle name="60% - 强调文字颜色 3 2 3 5" xfId="1853"/>
    <cellStyle name="60% - 强调文字颜色 3 2 3 5 2" xfId="5632"/>
    <cellStyle name="60% - 强调文字颜色 3 2 4" xfId="1854"/>
    <cellStyle name="60% - 强调文字颜色 3 2 4 2" xfId="1855"/>
    <cellStyle name="60% - 强调文字颜色 3 2 4 2 2" xfId="1856"/>
    <cellStyle name="60% - 强调文字颜色 3 2 4 2 2 2" xfId="5601"/>
    <cellStyle name="60% - 强调文字颜色 3 2 4 3" xfId="1857"/>
    <cellStyle name="60% - 强调文字颜色 3 2 4 3 2" xfId="5037"/>
    <cellStyle name="60% - 强调文字颜色 3 2 5" xfId="1858"/>
    <cellStyle name="60% - 强调文字颜色 3 2 5 2" xfId="1859"/>
    <cellStyle name="60% - 强调文字颜色 3 2 5 2 2" xfId="5604"/>
    <cellStyle name="60% - 强调文字颜色 3 2 6" xfId="1860"/>
    <cellStyle name="60% - 强调文字颜色 3 2 6 2" xfId="5606"/>
    <cellStyle name="60% - 强调文字颜色 3 2 7" xfId="1861"/>
    <cellStyle name="60% - 强调文字颜色 3 2 7 2" xfId="5385"/>
    <cellStyle name="60% - 强调文字颜色 3 2_2015财政决算公开" xfId="1862"/>
    <cellStyle name="60% - 强调文字颜色 3 3" xfId="1863"/>
    <cellStyle name="60% - 强调文字颜色 3 3 2" xfId="1864"/>
    <cellStyle name="60% - 强调文字颜色 3 3 2 2" xfId="1865"/>
    <cellStyle name="60% - 强调文字颜色 3 3 2 2 2" xfId="1866"/>
    <cellStyle name="60% - 强调文字颜色 3 3 2 2 2 2" xfId="1867"/>
    <cellStyle name="60% - 强调文字颜色 3 3 2 2 2 2 2" xfId="5633"/>
    <cellStyle name="60% - 强调文字颜色 3 3 2 2 3" xfId="1868"/>
    <cellStyle name="60% - 强调文字颜色 3 3 2 2 3 2" xfId="4976"/>
    <cellStyle name="60% - 强调文字颜色 3 3 2 3" xfId="1869"/>
    <cellStyle name="60% - 强调文字颜色 3 3 2 3 2" xfId="1870"/>
    <cellStyle name="60% - 强调文字颜色 3 3 2 3 2 2" xfId="5634"/>
    <cellStyle name="60% - 强调文字颜色 3 3 2 4" xfId="1871"/>
    <cellStyle name="60% - 强调文字颜色 3 3 2 4 2" xfId="5635"/>
    <cellStyle name="60% - 强调文字颜色 3 3 3" xfId="1872"/>
    <cellStyle name="60% - 强调文字颜色 3 3 3 2" xfId="1873"/>
    <cellStyle name="60% - 强调文字颜色 3 3 3 2 2" xfId="1874"/>
    <cellStyle name="60% - 强调文字颜色 3 3 3 2 2 2" xfId="5060"/>
    <cellStyle name="60% - 强调文字颜色 3 3 3 3" xfId="1875"/>
    <cellStyle name="60% - 强调文字颜色 3 3 3 3 2" xfId="5636"/>
    <cellStyle name="60% - 强调文字颜色 3 3 4" xfId="1876"/>
    <cellStyle name="60% - 强调文字颜色 3 3 4 2" xfId="1877"/>
    <cellStyle name="60% - 强调文字颜色 3 3 4 2 2" xfId="5608"/>
    <cellStyle name="60% - 强调文字颜色 3 3 5" xfId="1878"/>
    <cellStyle name="60% - 强调文字颜色 3 3 5 2" xfId="5016"/>
    <cellStyle name="60% - 强调文字颜色 3 4" xfId="1879"/>
    <cellStyle name="60% - 强调文字颜色 3 4 2" xfId="1880"/>
    <cellStyle name="60% - 强调文字颜色 3 4 2 2" xfId="1881"/>
    <cellStyle name="60% - 强调文字颜色 3 4 2 2 2" xfId="1882"/>
    <cellStyle name="60% - 强调文字颜色 3 4 2 2 2 2" xfId="5637"/>
    <cellStyle name="60% - 强调文字颜色 3 4 2 3" xfId="1883"/>
    <cellStyle name="60% - 强调文字颜色 3 4 2 3 2" xfId="5638"/>
    <cellStyle name="60% - 强调文字颜色 3 4 3" xfId="1884"/>
    <cellStyle name="60% - 强调文字颜色 3 4 3 2" xfId="1885"/>
    <cellStyle name="60% - 强调文字颜色 3 4 3 2 2" xfId="5639"/>
    <cellStyle name="60% - 强调文字颜色 3 4 4" xfId="1886"/>
    <cellStyle name="60% - 强调文字颜色 3 4 4 2" xfId="5610"/>
    <cellStyle name="60% - 强调文字颜色 3 5" xfId="1887"/>
    <cellStyle name="60% - 强调文字颜色 3 5 2" xfId="1888"/>
    <cellStyle name="60% - 强调文字颜色 3 5 2 2" xfId="1889"/>
    <cellStyle name="60% - 强调文字颜色 3 5 2 2 2" xfId="1890"/>
    <cellStyle name="60% - 强调文字颜色 3 5 2 2 2 2" xfId="5640"/>
    <cellStyle name="60% - 强调文字颜色 3 5 2 3" xfId="1891"/>
    <cellStyle name="60% - 强调文字颜色 3 5 2 3 2" xfId="5641"/>
    <cellStyle name="60% - 强调文字颜色 3 5 3" xfId="1892"/>
    <cellStyle name="60% - 强调文字颜色 3 5 3 2" xfId="1893"/>
    <cellStyle name="60% - 强调文字颜色 3 5 3 2 2" xfId="5642"/>
    <cellStyle name="60% - 强调文字颜色 3 5 4" xfId="1894"/>
    <cellStyle name="60% - 强调文字颜色 3 5 4 2" xfId="5643"/>
    <cellStyle name="60% - 强调文字颜色 3 6" xfId="1895"/>
    <cellStyle name="60% - 强调文字颜色 3 6 2" xfId="1896"/>
    <cellStyle name="60% - 强调文字颜色 3 6 2 2" xfId="1897"/>
    <cellStyle name="60% - 强调文字颜色 3 6 2 2 2" xfId="5645"/>
    <cellStyle name="60% - 强调文字颜色 3 6 3" xfId="1898"/>
    <cellStyle name="60% - 强调文字颜色 3 6 3 2" xfId="5646"/>
    <cellStyle name="60% - 强调文字颜色 3 7" xfId="1899"/>
    <cellStyle name="60% - 强调文字颜色 3 7 2" xfId="1900"/>
    <cellStyle name="60% - 强调文字颜色 3 7 2 2" xfId="5647"/>
    <cellStyle name="60% - 强调文字颜色 3 8" xfId="1901"/>
    <cellStyle name="60% - 强调文字颜色 3 8 2" xfId="5648"/>
    <cellStyle name="60% - 强调文字颜色 3 9" xfId="1902"/>
    <cellStyle name="60% - 强调文字颜色 3 9 2" xfId="5649"/>
    <cellStyle name="60% - 强调文字颜色 4 2" xfId="1903"/>
    <cellStyle name="60% - 强调文字颜色 4 2 2" xfId="1904"/>
    <cellStyle name="60% - 强调文字颜色 4 2 2 2" xfId="1905"/>
    <cellStyle name="60% - 强调文字颜色 4 2 2 2 2" xfId="1906"/>
    <cellStyle name="60% - 强调文字颜色 4 2 2 2 2 2" xfId="1907"/>
    <cellStyle name="60% - 强调文字颜色 4 2 2 2 2 2 2" xfId="5543"/>
    <cellStyle name="60% - 强调文字颜色 4 2 2 2 3" xfId="1908"/>
    <cellStyle name="60% - 强调文字颜色 4 2 2 2 3 2" xfId="5545"/>
    <cellStyle name="60% - 强调文字颜色 4 2 2 3" xfId="1909"/>
    <cellStyle name="60% - 强调文字颜色 4 2 2 3 2" xfId="1910"/>
    <cellStyle name="60% - 强调文字颜色 4 2 2 3 2 2" xfId="5547"/>
    <cellStyle name="60% - 强调文字颜色 4 2 2 4" xfId="1911"/>
    <cellStyle name="60% - 强调文字颜色 4 2 2 4 2" xfId="5549"/>
    <cellStyle name="60% - 强调文字颜色 4 2 3" xfId="1912"/>
    <cellStyle name="60% - 强调文字颜色 4 2 3 2" xfId="1913"/>
    <cellStyle name="60% - 强调文字颜色 4 2 3 2 2" xfId="1914"/>
    <cellStyle name="60% - 强调文字颜色 4 2 3 2 2 2" xfId="1915"/>
    <cellStyle name="60% - 强调文字颜色 4 2 3 2 2 2 2" xfId="5552"/>
    <cellStyle name="60% - 强调文字颜色 4 2 3 2 3" xfId="1916"/>
    <cellStyle name="60% - 强调文字颜色 4 2 3 2 3 2" xfId="5554"/>
    <cellStyle name="60% - 强调文字颜色 4 2 3 3" xfId="1917"/>
    <cellStyle name="60% - 强调文字颜色 4 2 3 3 2" xfId="1918"/>
    <cellStyle name="60% - 强调文字颜色 4 2 3 3 2 2" xfId="5131"/>
    <cellStyle name="60% - 强调文字颜色 4 2 3 4" xfId="1919"/>
    <cellStyle name="60% - 强调文字颜色 4 2 3 4 2" xfId="5556"/>
    <cellStyle name="60% - 强调文字颜色 4 2 3 5" xfId="1920"/>
    <cellStyle name="60% - 强调文字颜色 4 2 3 5 2" xfId="5650"/>
    <cellStyle name="60% - 强调文字颜色 4 2 4" xfId="1921"/>
    <cellStyle name="60% - 强调文字颜色 4 2 4 2" xfId="1922"/>
    <cellStyle name="60% - 强调文字颜色 4 2 4 2 2" xfId="1923"/>
    <cellStyle name="60% - 强调文字颜色 4 2 4 2 2 2" xfId="5559"/>
    <cellStyle name="60% - 强调文字颜色 4 2 4 3" xfId="1924"/>
    <cellStyle name="60% - 强调文字颜色 4 2 4 3 2" xfId="4979"/>
    <cellStyle name="60% - 强调文字颜色 4 2 5" xfId="1925"/>
    <cellStyle name="60% - 强调文字颜色 4 2 5 2" xfId="1926"/>
    <cellStyle name="60% - 强调文字颜色 4 2 5 2 2" xfId="5562"/>
    <cellStyle name="60% - 强调文字颜色 4 2 6" xfId="1927"/>
    <cellStyle name="60% - 强调文字颜色 4 2 6 2" xfId="5564"/>
    <cellStyle name="60% - 强调文字颜色 4 2 7" xfId="1928"/>
    <cellStyle name="60% - 强调文字颜色 4 2 7 2" xfId="5419"/>
    <cellStyle name="60% - 强调文字颜色 4 2_2015财政决算公开" xfId="1929"/>
    <cellStyle name="60% - 强调文字颜色 4 3" xfId="1930"/>
    <cellStyle name="60% - 强调文字颜色 4 3 2" xfId="1931"/>
    <cellStyle name="60% - 强调文字颜色 4 3 2 2" xfId="1932"/>
    <cellStyle name="60% - 强调文字颜色 4 3 2 2 2" xfId="1933"/>
    <cellStyle name="60% - 强调文字颜色 4 3 2 2 2 2" xfId="1934"/>
    <cellStyle name="60% - 强调文字颜色 4 3 2 2 2 2 2" xfId="5651"/>
    <cellStyle name="60% - 强调文字颜色 4 3 2 2 3" xfId="1935"/>
    <cellStyle name="60% - 强调文字颜色 4 3 2 2 3 2" xfId="4986"/>
    <cellStyle name="60% - 强调文字颜色 4 3 2 3" xfId="1936"/>
    <cellStyle name="60% - 强调文字颜色 4 3 2 3 2" xfId="1937"/>
    <cellStyle name="60% - 强调文字颜色 4 3 2 3 2 2" xfId="5653"/>
    <cellStyle name="60% - 强调文字颜色 4 3 2 4" xfId="1938"/>
    <cellStyle name="60% - 强调文字颜色 4 3 2 4 2" xfId="5654"/>
    <cellStyle name="60% - 强调文字颜色 4 3 3" xfId="1939"/>
    <cellStyle name="60% - 强调文字颜色 4 3 3 2" xfId="1940"/>
    <cellStyle name="60% - 强调文字颜色 4 3 3 2 2" xfId="1941"/>
    <cellStyle name="60% - 强调文字颜色 4 3 3 2 2 2" xfId="5656"/>
    <cellStyle name="60% - 强调文字颜色 4 3 3 3" xfId="1942"/>
    <cellStyle name="60% - 强调文字颜色 4 3 3 3 2" xfId="5658"/>
    <cellStyle name="60% - 强调文字颜色 4 3 4" xfId="1943"/>
    <cellStyle name="60% - 强调文字颜色 4 3 4 2" xfId="1944"/>
    <cellStyle name="60% - 强调文字颜色 4 3 4 2 2" xfId="5660"/>
    <cellStyle name="60% - 强调文字颜色 4 3 5" xfId="1945"/>
    <cellStyle name="60% - 强调文字颜色 4 3 5 2" xfId="5022"/>
    <cellStyle name="60% - 强调文字颜色 4 4" xfId="1946"/>
    <cellStyle name="60% - 强调文字颜色 4 4 2" xfId="1947"/>
    <cellStyle name="60% - 强调文字颜色 4 4 2 2" xfId="1948"/>
    <cellStyle name="60% - 强调文字颜色 4 4 2 2 2" xfId="1949"/>
    <cellStyle name="60% - 强调文字颜色 4 4 2 2 2 2" xfId="5048"/>
    <cellStyle name="60% - 强调文字颜色 4 4 2 3" xfId="1950"/>
    <cellStyle name="60% - 强调文字颜色 4 4 2 3 2" xfId="4987"/>
    <cellStyle name="60% - 强调文字颜色 4 4 3" xfId="1951"/>
    <cellStyle name="60% - 强调文字颜色 4 4 3 2" xfId="1952"/>
    <cellStyle name="60% - 强调文字颜色 4 4 3 2 2" xfId="4985"/>
    <cellStyle name="60% - 强调文字颜色 4 4 4" xfId="1953"/>
    <cellStyle name="60% - 强调文字颜色 4 4 4 2" xfId="5666"/>
    <cellStyle name="60% - 强调文字颜色 4 5" xfId="1954"/>
    <cellStyle name="60% - 强调文字颜色 4 5 2" xfId="1955"/>
    <cellStyle name="60% - 强调文字颜色 4 5 2 2" xfId="1956"/>
    <cellStyle name="60% - 强调文字颜色 4 5 2 2 2" xfId="1957"/>
    <cellStyle name="60% - 强调文字颜色 4 5 2 2 2 2" xfId="5081"/>
    <cellStyle name="60% - 强调文字颜色 4 5 2 3" xfId="1958"/>
    <cellStyle name="60% - 强调文字颜色 4 5 2 3 2" xfId="5082"/>
    <cellStyle name="60% - 强调文字颜色 4 5 3" xfId="1959"/>
    <cellStyle name="60% - 强调文字颜色 4 5 3 2" xfId="1960"/>
    <cellStyle name="60% - 强调文字颜色 4 5 3 2 2" xfId="5669"/>
    <cellStyle name="60% - 强调文字颜色 4 5 4" xfId="1961"/>
    <cellStyle name="60% - 强调文字颜色 4 5 4 2" xfId="5671"/>
    <cellStyle name="60% - 强调文字颜色 4 6" xfId="1962"/>
    <cellStyle name="60% - 强调文字颜色 4 6 2" xfId="1963"/>
    <cellStyle name="60% - 强调文字颜色 4 6 2 2" xfId="1964"/>
    <cellStyle name="60% - 强调文字颜色 4 6 2 2 2" xfId="5673"/>
    <cellStyle name="60% - 强调文字颜色 4 6 3" xfId="1965"/>
    <cellStyle name="60% - 强调文字颜色 4 6 3 2" xfId="5674"/>
    <cellStyle name="60% - 强调文字颜色 4 7" xfId="1966"/>
    <cellStyle name="60% - 强调文字颜色 4 7 2" xfId="1967"/>
    <cellStyle name="60% - 强调文字颜色 4 7 2 2" xfId="5676"/>
    <cellStyle name="60% - 强调文字颜色 4 8" xfId="1968"/>
    <cellStyle name="60% - 强调文字颜色 4 8 2" xfId="5677"/>
    <cellStyle name="60% - 强调文字颜色 4 9" xfId="1969"/>
    <cellStyle name="60% - 强调文字颜色 4 9 2" xfId="5678"/>
    <cellStyle name="60% - 强调文字颜色 5 2" xfId="1970"/>
    <cellStyle name="60% - 强调文字颜色 5 2 2" xfId="1971"/>
    <cellStyle name="60% - 强调文字颜色 5 2 2 2" xfId="1972"/>
    <cellStyle name="60% - 强调文字颜色 5 2 2 2 2" xfId="1973"/>
    <cellStyle name="60% - 强调文字颜色 5 2 2 2 2 2" xfId="1974"/>
    <cellStyle name="60% - 强调文字颜色 5 2 2 2 2 2 2" xfId="5679"/>
    <cellStyle name="60% - 强调文字颜色 5 2 2 2 3" xfId="1975"/>
    <cellStyle name="60% - 强调文字颜色 5 2 2 2 3 2" xfId="5680"/>
    <cellStyle name="60% - 强调文字颜色 5 2 2 3" xfId="1976"/>
    <cellStyle name="60% - 强调文字颜色 5 2 2 3 2" xfId="1977"/>
    <cellStyle name="60% - 强调文字颜色 5 2 2 3 2 2" xfId="5681"/>
    <cellStyle name="60% - 强调文字颜色 5 2 2 4" xfId="1978"/>
    <cellStyle name="60% - 强调文字颜色 5 2 2 4 2" xfId="5682"/>
    <cellStyle name="60% - 强调文字颜色 5 2 3" xfId="1979"/>
    <cellStyle name="60% - 强调文字颜色 5 2 3 2" xfId="1980"/>
    <cellStyle name="60% - 强调文字颜色 5 2 3 2 2" xfId="1981"/>
    <cellStyle name="60% - 强调文字颜色 5 2 3 2 2 2" xfId="1982"/>
    <cellStyle name="60% - 强调文字颜色 5 2 3 2 2 2 2" xfId="5684"/>
    <cellStyle name="60% - 强调文字颜色 5 2 3 2 3" xfId="1983"/>
    <cellStyle name="60% - 强调文字颜色 5 2 3 2 3 2" xfId="5685"/>
    <cellStyle name="60% - 强调文字颜色 5 2 3 3" xfId="1984"/>
    <cellStyle name="60% - 强调文字颜色 5 2 3 3 2" xfId="1985"/>
    <cellStyle name="60% - 强调文字颜色 5 2 3 3 2 2" xfId="5167"/>
    <cellStyle name="60% - 强调文字颜色 5 2 3 4" xfId="1986"/>
    <cellStyle name="60% - 强调文字颜色 5 2 3 4 2" xfId="5686"/>
    <cellStyle name="60% - 强调文字颜色 5 2 3 5" xfId="1987"/>
    <cellStyle name="60% - 强调文字颜色 5 2 3 5 2" xfId="5001"/>
    <cellStyle name="60% - 强调文字颜色 5 2 4" xfId="1988"/>
    <cellStyle name="60% - 强调文字颜色 5 2 4 2" xfId="1989"/>
    <cellStyle name="60% - 强调文字颜色 5 2 4 2 2" xfId="1990"/>
    <cellStyle name="60% - 强调文字颜色 5 2 4 2 2 2" xfId="5687"/>
    <cellStyle name="60% - 强调文字颜色 5 2 4 3" xfId="1991"/>
    <cellStyle name="60% - 强调文字颜色 5 2 4 3 2" xfId="5689"/>
    <cellStyle name="60% - 强调文字颜色 5 2 5" xfId="1992"/>
    <cellStyle name="60% - 强调文字颜色 5 2 5 2" xfId="1993"/>
    <cellStyle name="60% - 强调文字颜色 5 2 5 2 2" xfId="5690"/>
    <cellStyle name="60% - 强调文字颜色 5 2 6" xfId="1994"/>
    <cellStyle name="60% - 强调文字颜色 5 2 6 2" xfId="5691"/>
    <cellStyle name="60% - 强调文字颜色 5 2 7" xfId="1995"/>
    <cellStyle name="60% - 强调文字颜色 5 2 7 2" xfId="5456"/>
    <cellStyle name="60% - 强调文字颜色 5 2_2015财政决算公开" xfId="1996"/>
    <cellStyle name="60% - 强调文字颜色 5 3" xfId="1997"/>
    <cellStyle name="60% - 强调文字颜色 5 3 2" xfId="1998"/>
    <cellStyle name="60% - 强调文字颜色 5 3 2 2" xfId="1999"/>
    <cellStyle name="60% - 强调文字颜色 5 3 2 2 2" xfId="2000"/>
    <cellStyle name="60% - 强调文字颜色 5 3 2 2 2 2" xfId="2001"/>
    <cellStyle name="60% - 强调文字颜色 5 3 2 2 2 2 2" xfId="5692"/>
    <cellStyle name="60% - 强调文字颜色 5 3 2 2 3" xfId="2002"/>
    <cellStyle name="60% - 强调文字颜色 5 3 2 2 3 2" xfId="5693"/>
    <cellStyle name="60% - 强调文字颜色 5 3 2 3" xfId="2003"/>
    <cellStyle name="60% - 强调文字颜色 5 3 2 3 2" xfId="2004"/>
    <cellStyle name="60% - 强调文字颜色 5 3 2 3 2 2" xfId="5004"/>
    <cellStyle name="60% - 强调文字颜色 5 3 2 4" xfId="2005"/>
    <cellStyle name="60% - 强调文字颜色 5 3 2 4 2" xfId="5694"/>
    <cellStyle name="60% - 强调文字颜色 5 3 3" xfId="2006"/>
    <cellStyle name="60% - 强调文字颜色 5 3 3 2" xfId="2007"/>
    <cellStyle name="60% - 强调文字颜色 5 3 3 2 2" xfId="2008"/>
    <cellStyle name="60% - 强调文字颜色 5 3 3 2 2 2" xfId="5695"/>
    <cellStyle name="60% - 强调文字颜色 5 3 3 3" xfId="2009"/>
    <cellStyle name="60% - 强调文字颜色 5 3 3 3 2" xfId="5697"/>
    <cellStyle name="60% - 强调文字颜色 5 3 4" xfId="2010"/>
    <cellStyle name="60% - 强调文字颜色 5 3 4 2" xfId="2011"/>
    <cellStyle name="60% - 强调文字颜色 5 3 4 2 2" xfId="5699"/>
    <cellStyle name="60% - 强调文字颜色 5 3 5" xfId="2012"/>
    <cellStyle name="60% - 强调文字颜色 5 3 5 2" xfId="4999"/>
    <cellStyle name="60% - 强调文字颜色 5 4" xfId="2013"/>
    <cellStyle name="60% - 强调文字颜色 5 4 2" xfId="2014"/>
    <cellStyle name="60% - 强调文字颜色 5 4 2 2" xfId="2015"/>
    <cellStyle name="60% - 强调文字颜色 5 4 2 2 2" xfId="2016"/>
    <cellStyle name="60% - 强调文字颜色 5 4 2 2 2 2" xfId="5088"/>
    <cellStyle name="60% - 强调文字颜色 5 4 2 3" xfId="2017"/>
    <cellStyle name="60% - 强调文字颜色 5 4 2 3 2" xfId="5089"/>
    <cellStyle name="60% - 强调文字颜色 5 4 3" xfId="2018"/>
    <cellStyle name="60% - 强调文字颜色 5 4 3 2" xfId="2019"/>
    <cellStyle name="60% - 强调文字颜色 5 4 3 2 2" xfId="5701"/>
    <cellStyle name="60% - 强调文字颜色 5 4 4" xfId="2020"/>
    <cellStyle name="60% - 强调文字颜色 5 4 4 2" xfId="5703"/>
    <cellStyle name="60% - 强调文字颜色 5 5" xfId="2021"/>
    <cellStyle name="60% - 强调文字颜色 5 5 2" xfId="2022"/>
    <cellStyle name="60% - 强调文字颜色 5 5 2 2" xfId="2023"/>
    <cellStyle name="60% - 强调文字颜色 5 5 2 2 2" xfId="2024"/>
    <cellStyle name="60% - 强调文字颜色 5 5 2 2 2 2" xfId="5122"/>
    <cellStyle name="60% - 强调文字颜色 5 5 2 3" xfId="2025"/>
    <cellStyle name="60% - 强调文字颜色 5 5 2 3 2" xfId="5124"/>
    <cellStyle name="60% - 强调文字颜色 5 5 3" xfId="2026"/>
    <cellStyle name="60% - 强调文字颜色 5 5 3 2" xfId="2027"/>
    <cellStyle name="60% - 强调文字颜色 5 5 3 2 2" xfId="5126"/>
    <cellStyle name="60% - 强调文字颜色 5 5 4" xfId="2028"/>
    <cellStyle name="60% - 强调文字颜色 5 5 4 2" xfId="5706"/>
    <cellStyle name="60% - 强调文字颜色 5 6" xfId="2029"/>
    <cellStyle name="60% - 强调文字颜色 5 6 2" xfId="2030"/>
    <cellStyle name="60% - 强调文字颜色 5 6 2 2" xfId="2031"/>
    <cellStyle name="60% - 强调文字颜色 5 6 2 2 2" xfId="5707"/>
    <cellStyle name="60% - 强调文字颜色 5 6 3" xfId="2032"/>
    <cellStyle name="60% - 强调文字颜色 5 6 3 2" xfId="5708"/>
    <cellStyle name="60% - 强调文字颜色 5 7" xfId="2033"/>
    <cellStyle name="60% - 强调文字颜色 5 7 2" xfId="2034"/>
    <cellStyle name="60% - 强调文字颜色 5 7 2 2" xfId="5709"/>
    <cellStyle name="60% - 强调文字颜色 5 8" xfId="2035"/>
    <cellStyle name="60% - 强调文字颜色 5 8 2" xfId="5602"/>
    <cellStyle name="60% - 强调文字颜色 5 9" xfId="2036"/>
    <cellStyle name="60% - 强调文字颜色 5 9 2" xfId="5095"/>
    <cellStyle name="60% - 强调文字颜色 6 2" xfId="2037"/>
    <cellStyle name="60% - 强调文字颜色 6 2 2" xfId="2038"/>
    <cellStyle name="60% - 强调文字颜色 6 2 2 2" xfId="2039"/>
    <cellStyle name="60% - 强调文字颜色 6 2 2 2 2" xfId="2040"/>
    <cellStyle name="60% - 强调文字颜色 6 2 2 2 2 2" xfId="2041"/>
    <cellStyle name="60% - 强调文字颜色 6 2 2 2 2 2 2" xfId="5710"/>
    <cellStyle name="60% - 强调文字颜色 6 2 2 2 3" xfId="2042"/>
    <cellStyle name="60% - 强调文字颜色 6 2 2 2 3 2" xfId="5711"/>
    <cellStyle name="60% - 强调文字颜色 6 2 2 3" xfId="2043"/>
    <cellStyle name="60% - 强调文字颜色 6 2 2 3 2" xfId="2044"/>
    <cellStyle name="60% - 强调文字颜色 6 2 2 3 2 2" xfId="5712"/>
    <cellStyle name="60% - 强调文字颜色 6 2 2 4" xfId="2045"/>
    <cellStyle name="60% - 强调文字颜色 6 2 2 4 2" xfId="5713"/>
    <cellStyle name="60% - 强调文字颜色 6 2 3" xfId="2046"/>
    <cellStyle name="60% - 强调文字颜色 6 2 3 2" xfId="2047"/>
    <cellStyle name="60% - 强调文字颜色 6 2 3 2 2" xfId="2048"/>
    <cellStyle name="60% - 强调文字颜色 6 2 3 2 2 2" xfId="2049"/>
    <cellStyle name="60% - 强调文字颜色 6 2 3 2 2 2 2" xfId="5715"/>
    <cellStyle name="60% - 强调文字颜色 6 2 3 2 3" xfId="2050"/>
    <cellStyle name="60% - 强调文字颜色 6 2 3 2 3 2" xfId="5716"/>
    <cellStyle name="60% - 强调文字颜色 6 2 3 3" xfId="2051"/>
    <cellStyle name="60% - 强调文字颜色 6 2 3 3 2" xfId="2052"/>
    <cellStyle name="60% - 强调文字颜色 6 2 3 3 2 2" xfId="5210"/>
    <cellStyle name="60% - 强调文字颜色 6 2 3 4" xfId="2053"/>
    <cellStyle name="60% - 强调文字颜色 6 2 3 4 2" xfId="5717"/>
    <cellStyle name="60% - 强调文字颜色 6 2 3 5" xfId="2054"/>
    <cellStyle name="60% - 强调文字颜色 6 2 3 5 2" xfId="5718"/>
    <cellStyle name="60% - 强调文字颜色 6 2 4" xfId="2055"/>
    <cellStyle name="60% - 强调文字颜色 6 2 4 2" xfId="2056"/>
    <cellStyle name="60% - 强调文字颜色 6 2 4 2 2" xfId="2057"/>
    <cellStyle name="60% - 强调文字颜色 6 2 4 2 2 2" xfId="5719"/>
    <cellStyle name="60% - 强调文字颜色 6 2 4 3" xfId="2058"/>
    <cellStyle name="60% - 强调文字颜色 6 2 4 3 2" xfId="5652"/>
    <cellStyle name="60% - 强调文字颜色 6 2 5" xfId="2059"/>
    <cellStyle name="60% - 强调文字颜色 6 2 5 2" xfId="2060"/>
    <cellStyle name="60% - 强调文字颜色 6 2 5 2 2" xfId="5029"/>
    <cellStyle name="60% - 强调文字颜色 6 2 6" xfId="2061"/>
    <cellStyle name="60% - 强调文字颜色 6 2 6 2" xfId="5720"/>
    <cellStyle name="60% - 强调文字颜色 6 2 7" xfId="2062"/>
    <cellStyle name="60% - 强调文字颜色 6 2 7 2" xfId="5488"/>
    <cellStyle name="60% - 强调文字颜色 6 2_2015财政决算公开" xfId="2063"/>
    <cellStyle name="60% - 强调文字颜色 6 3" xfId="2064"/>
    <cellStyle name="60% - 强调文字颜色 6 3 2" xfId="2065"/>
    <cellStyle name="60% - 强调文字颜色 6 3 2 2" xfId="2066"/>
    <cellStyle name="60% - 强调文字颜色 6 3 2 2 2" xfId="2067"/>
    <cellStyle name="60% - 强调文字颜色 6 3 2 2 2 2" xfId="2068"/>
    <cellStyle name="60% - 强调文字颜色 6 3 2 2 2 2 2" xfId="5315"/>
    <cellStyle name="60% - 强调文字颜色 6 3 2 2 3" xfId="2069"/>
    <cellStyle name="60% - 强调文字颜色 6 3 2 2 3 2" xfId="5317"/>
    <cellStyle name="60% - 强调文字颜色 6 3 2 3" xfId="2070"/>
    <cellStyle name="60% - 强调文字颜色 6 3 2 3 2" xfId="2071"/>
    <cellStyle name="60% - 强调文字颜色 6 3 2 3 2 2" xfId="5079"/>
    <cellStyle name="60% - 强调文字颜色 6 3 2 4" xfId="2072"/>
    <cellStyle name="60% - 强调文字颜色 6 3 2 4 2" xfId="5721"/>
    <cellStyle name="60% - 强调文字颜色 6 3 3" xfId="2073"/>
    <cellStyle name="60% - 强调文字颜色 6 3 3 2" xfId="2074"/>
    <cellStyle name="60% - 强调文字颜色 6 3 3 2 2" xfId="2075"/>
    <cellStyle name="60% - 强调文字颜色 6 3 3 2 2 2" xfId="5722"/>
    <cellStyle name="60% - 强调文字颜色 6 3 3 3" xfId="2076"/>
    <cellStyle name="60% - 强调文字颜色 6 3 3 3 2" xfId="5723"/>
    <cellStyle name="60% - 强调文字颜色 6 3 4" xfId="2077"/>
    <cellStyle name="60% - 强调文字颜色 6 3 4 2" xfId="2078"/>
    <cellStyle name="60% - 强调文字颜色 6 3 4 2 2" xfId="5725"/>
    <cellStyle name="60% - 强调文字颜色 6 3 5" xfId="2079"/>
    <cellStyle name="60% - 强调文字颜色 6 3 5 2" xfId="5726"/>
    <cellStyle name="60% - 强调文字颜色 6 4" xfId="2080"/>
    <cellStyle name="60% - 强调文字颜色 6 4 2" xfId="2081"/>
    <cellStyle name="60% - 强调文字颜色 6 4 2 2" xfId="2082"/>
    <cellStyle name="60% - 强调文字颜色 6 4 2 2 2" xfId="2083"/>
    <cellStyle name="60% - 强调文字颜色 6 4 2 2 2 2" xfId="5101"/>
    <cellStyle name="60% - 强调文字颜色 6 4 2 3" xfId="2084"/>
    <cellStyle name="60% - 强调文字颜色 6 4 2 3 2" xfId="5102"/>
    <cellStyle name="60% - 强调文字颜色 6 4 3" xfId="2085"/>
    <cellStyle name="60% - 强调文字颜色 6 4 3 2" xfId="2086"/>
    <cellStyle name="60% - 强调文字颜色 6 4 3 2 2" xfId="5728"/>
    <cellStyle name="60% - 强调文字颜色 6 4 4" xfId="2087"/>
    <cellStyle name="60% - 强调文字颜色 6 4 4 2" xfId="5729"/>
    <cellStyle name="60% - 强调文字颜色 6 5" xfId="2088"/>
    <cellStyle name="60% - 强调文字颜色 6 5 2" xfId="2089"/>
    <cellStyle name="60% - 强调文字颜色 6 5 2 2" xfId="2090"/>
    <cellStyle name="60% - 强调文字颜色 6 5 2 2 2" xfId="2091"/>
    <cellStyle name="60% - 强调文字颜色 6 5 2 2 2 2" xfId="5730"/>
    <cellStyle name="60% - 强调文字颜色 6 5 2 3" xfId="2092"/>
    <cellStyle name="60% - 强调文字颜色 6 5 2 3 2" xfId="5731"/>
    <cellStyle name="60% - 强调文字颜色 6 5 3" xfId="2093"/>
    <cellStyle name="60% - 强调文字颜色 6 5 3 2" xfId="2094"/>
    <cellStyle name="60% - 强调文字颜色 6 5 3 2 2" xfId="5732"/>
    <cellStyle name="60% - 强调文字颜色 6 5 4" xfId="2095"/>
    <cellStyle name="60% - 强调文字颜色 6 5 4 2" xfId="5733"/>
    <cellStyle name="60% - 强调文字颜色 6 6" xfId="2096"/>
    <cellStyle name="60% - 强调文字颜色 6 6 2" xfId="2097"/>
    <cellStyle name="60% - 强调文字颜色 6 6 2 2" xfId="2098"/>
    <cellStyle name="60% - 强调文字颜色 6 6 2 2 2" xfId="5565"/>
    <cellStyle name="60% - 强调文字颜色 6 6 3" xfId="2099"/>
    <cellStyle name="60% - 强调文字颜色 6 6 3 2" xfId="5734"/>
    <cellStyle name="60% - 强调文字颜色 6 7" xfId="2100"/>
    <cellStyle name="60% - 强调文字颜色 6 7 2" xfId="2101"/>
    <cellStyle name="60% - 强调文字颜色 6 7 2 2" xfId="5535"/>
    <cellStyle name="60% - 强调文字颜色 6 8" xfId="2102"/>
    <cellStyle name="60% - 强调文字颜色 6 8 2" xfId="5735"/>
    <cellStyle name="60% - 强调文字颜色 6 9" xfId="2103"/>
    <cellStyle name="60% - 强调文字颜色 6 9 2" xfId="5096"/>
    <cellStyle name="60% - 着色 1" xfId="2104"/>
    <cellStyle name="60% - 着色 1 2" xfId="2105"/>
    <cellStyle name="60% - 着色 2" xfId="2106"/>
    <cellStyle name="60% - 着色 2 2" xfId="2107"/>
    <cellStyle name="60% - 着色 3" xfId="2108"/>
    <cellStyle name="60% - 着色 3 2" xfId="2109"/>
    <cellStyle name="60% - 着色 4" xfId="2110"/>
    <cellStyle name="60% - 着色 4 2" xfId="2111"/>
    <cellStyle name="60% - 着色 5" xfId="2112"/>
    <cellStyle name="60% - 着色 6" xfId="2113"/>
    <cellStyle name="60% - 着色 6 2" xfId="2114"/>
    <cellStyle name="Calc Currency (0)" xfId="2115"/>
    <cellStyle name="Calc Currency (0) 2" xfId="2116"/>
    <cellStyle name="Calc Currency (0) 3" xfId="5736"/>
    <cellStyle name="Comma [0]" xfId="2117"/>
    <cellStyle name="Comma [0] 2" xfId="2118"/>
    <cellStyle name="comma zerodec" xfId="2119"/>
    <cellStyle name="comma zerodec 2" xfId="2120"/>
    <cellStyle name="comma zerodec 3" xfId="5737"/>
    <cellStyle name="Comma_1995" xfId="2121"/>
    <cellStyle name="Currency [0]" xfId="2122"/>
    <cellStyle name="Currency [0] 2" xfId="2123"/>
    <cellStyle name="Currency_1995" xfId="2124"/>
    <cellStyle name="Currency1" xfId="2125"/>
    <cellStyle name="Currency1 2" xfId="2126"/>
    <cellStyle name="Currency1 3" xfId="5344"/>
    <cellStyle name="Date" xfId="2127"/>
    <cellStyle name="Date 2" xfId="2128"/>
    <cellStyle name="Date 3" xfId="5739"/>
    <cellStyle name="Dollar (zero dec)" xfId="2129"/>
    <cellStyle name="Dollar (zero dec) 2" xfId="2130"/>
    <cellStyle name="Dollar (zero dec) 3" xfId="5741"/>
    <cellStyle name="Fixed" xfId="2131"/>
    <cellStyle name="Fixed 2" xfId="2132"/>
    <cellStyle name="Fixed 3" xfId="5743"/>
    <cellStyle name="Header1" xfId="2133"/>
    <cellStyle name="Header1 2" xfId="2134"/>
    <cellStyle name="Header2" xfId="2135"/>
    <cellStyle name="Header2 2" xfId="2136"/>
    <cellStyle name="Header2 2 2" xfId="5745"/>
    <cellStyle name="Header2 2 2 2" xfId="8260"/>
    <cellStyle name="Header2 2 2 3" xfId="8539"/>
    <cellStyle name="Header2 2 2 4" xfId="8750"/>
    <cellStyle name="Header2 2 2 5" xfId="8975"/>
    <cellStyle name="Header2 3" xfId="5744"/>
    <cellStyle name="Header2 3 2" xfId="8259"/>
    <cellStyle name="Header2 3 3" xfId="7750"/>
    <cellStyle name="Header2 3 4" xfId="8545"/>
    <cellStyle name="Header2 3 5" xfId="9049"/>
    <cellStyle name="HEADING1" xfId="2137"/>
    <cellStyle name="HEADING1 2" xfId="2138"/>
    <cellStyle name="HEADING1 3" xfId="5480"/>
    <cellStyle name="HEADING2" xfId="2139"/>
    <cellStyle name="HEADING2 2" xfId="2140"/>
    <cellStyle name="HEADING2 3" xfId="5746"/>
    <cellStyle name="no dec" xfId="2141"/>
    <cellStyle name="no dec 2" xfId="2142"/>
    <cellStyle name="no dec 3" xfId="5329"/>
    <cellStyle name="Norma,_laroux_4_营业在建 (2)_E21" xfId="2143"/>
    <cellStyle name="Normal_#10-Headcount" xfId="2144"/>
    <cellStyle name="Percent_laroux" xfId="2145"/>
    <cellStyle name="Total" xfId="2146"/>
    <cellStyle name="Total 2" xfId="2147"/>
    <cellStyle name="Total 2 2" xfId="5748"/>
    <cellStyle name="Total 2 2 2" xfId="8262"/>
    <cellStyle name="Total 2 2 3" xfId="8320"/>
    <cellStyle name="Total 2 2 4" xfId="8751"/>
    <cellStyle name="Total 2 2 5" xfId="6535"/>
    <cellStyle name="Total 3" xfId="5747"/>
    <cellStyle name="Total 3 2" xfId="8261"/>
    <cellStyle name="Total 3 3" xfId="8031"/>
    <cellStyle name="Total 3 4" xfId="6681"/>
    <cellStyle name="Total 3 5" xfId="8565"/>
    <cellStyle name="百分比 2" xfId="2148"/>
    <cellStyle name="百分比 2 2" xfId="2149"/>
    <cellStyle name="百分比 2 2 2" xfId="2150"/>
    <cellStyle name="百分比 2 2 2 2" xfId="2151"/>
    <cellStyle name="百分比 2 2 2 2 2" xfId="2152"/>
    <cellStyle name="百分比 2 2 2 2 2 2" xfId="2153"/>
    <cellStyle name="百分比 2 2 2 2 3" xfId="2154"/>
    <cellStyle name="百分比 2 2 2 3" xfId="2155"/>
    <cellStyle name="百分比 2 2 2 3 2" xfId="2156"/>
    <cellStyle name="百分比 2 2 2 4" xfId="2157"/>
    <cellStyle name="百分比 2 2 3" xfId="2158"/>
    <cellStyle name="百分比 2 2 3 2" xfId="2159"/>
    <cellStyle name="百分比 2 2 3 2 2" xfId="2160"/>
    <cellStyle name="百分比 2 2 3 3" xfId="2161"/>
    <cellStyle name="百分比 2 2 4" xfId="2162"/>
    <cellStyle name="百分比 2 2 4 2" xfId="2163"/>
    <cellStyle name="百分比 2 2 5" xfId="2164"/>
    <cellStyle name="百分比 2 3" xfId="2165"/>
    <cellStyle name="百分比 2 3 2" xfId="2166"/>
    <cellStyle name="百分比 2 3 2 2" xfId="2167"/>
    <cellStyle name="百分比 2 3 2 2 2" xfId="2168"/>
    <cellStyle name="百分比 2 3 2 3" xfId="2169"/>
    <cellStyle name="百分比 2 3 3" xfId="2170"/>
    <cellStyle name="百分比 2 3 3 2" xfId="2171"/>
    <cellStyle name="百分比 2 3 4" xfId="2172"/>
    <cellStyle name="百分比 2 4" xfId="2173"/>
    <cellStyle name="百分比 2 4 2" xfId="2174"/>
    <cellStyle name="百分比 2 4 2 2" xfId="2175"/>
    <cellStyle name="百分比 2 4 3" xfId="2176"/>
    <cellStyle name="百分比 2 5" xfId="2177"/>
    <cellStyle name="百分比 2 5 2" xfId="2178"/>
    <cellStyle name="百分比 2 6" xfId="2179"/>
    <cellStyle name="百分比 3" xfId="2180"/>
    <cellStyle name="百分比 3 2" xfId="2181"/>
    <cellStyle name="百分比 3 2 2" xfId="2182"/>
    <cellStyle name="百分比 3 2 2 2" xfId="2183"/>
    <cellStyle name="百分比 3 2 2 2 2" xfId="2184"/>
    <cellStyle name="百分比 3 2 2 3" xfId="2185"/>
    <cellStyle name="百分比 3 2 3" xfId="2186"/>
    <cellStyle name="百分比 3 2 3 2" xfId="2187"/>
    <cellStyle name="百分比 3 2 4" xfId="2188"/>
    <cellStyle name="百分比 3 3" xfId="2189"/>
    <cellStyle name="百分比 3 3 2" xfId="2190"/>
    <cellStyle name="百分比 3 3 2 2" xfId="2191"/>
    <cellStyle name="百分比 3 3 3" xfId="2192"/>
    <cellStyle name="百分比 3 4" xfId="2193"/>
    <cellStyle name="百分比 3 4 2" xfId="2194"/>
    <cellStyle name="百分比 3 5" xfId="2195"/>
    <cellStyle name="百分比 3 5 2" xfId="2196"/>
    <cellStyle name="百分比 3 6" xfId="2197"/>
    <cellStyle name="百分比 4" xfId="2198"/>
    <cellStyle name="百分比 4 2" xfId="2199"/>
    <cellStyle name="百分比 4 2 2" xfId="2200"/>
    <cellStyle name="百分比 4 2 2 2" xfId="2201"/>
    <cellStyle name="百分比 4 2 2 2 2" xfId="2202"/>
    <cellStyle name="百分比 4 2 2 3" xfId="2203"/>
    <cellStyle name="百分比 4 2 3" xfId="2204"/>
    <cellStyle name="百分比 4 2 3 2" xfId="2205"/>
    <cellStyle name="百分比 4 2 4" xfId="2206"/>
    <cellStyle name="百分比 4 3" xfId="2207"/>
    <cellStyle name="百分比 4 3 2" xfId="2208"/>
    <cellStyle name="百分比 4 3 2 2" xfId="2209"/>
    <cellStyle name="百分比 4 3 3" xfId="2210"/>
    <cellStyle name="百分比 4 4" xfId="2211"/>
    <cellStyle name="百分比 4 4 2" xfId="2212"/>
    <cellStyle name="百分比 4 5" xfId="2213"/>
    <cellStyle name="百分比 5" xfId="2214"/>
    <cellStyle name="百分比 5 2" xfId="2215"/>
    <cellStyle name="百分比 5 2 2" xfId="2216"/>
    <cellStyle name="百分比 5 2 2 2" xfId="2217"/>
    <cellStyle name="百分比 5 2 2 2 2" xfId="2218"/>
    <cellStyle name="百分比 5 2 2 3" xfId="2219"/>
    <cellStyle name="百分比 5 2 3" xfId="2220"/>
    <cellStyle name="百分比 5 2 3 2" xfId="2221"/>
    <cellStyle name="百分比 5 2 4" xfId="2222"/>
    <cellStyle name="百分比 5 3" xfId="2223"/>
    <cellStyle name="百分比 5 3 2" xfId="2224"/>
    <cellStyle name="百分比 5 3 2 2" xfId="2225"/>
    <cellStyle name="百分比 5 3 3" xfId="2226"/>
    <cellStyle name="百分比 5 4" xfId="2227"/>
    <cellStyle name="百分比 5 4 2" xfId="2228"/>
    <cellStyle name="百分比 5 5" xfId="2229"/>
    <cellStyle name="百分比 5 5 2" xfId="2230"/>
    <cellStyle name="百分比 5 6" xfId="2231"/>
    <cellStyle name="百分比 5 7" xfId="2232"/>
    <cellStyle name="百分比 6" xfId="2233"/>
    <cellStyle name="百分比 6 2" xfId="2234"/>
    <cellStyle name="百分比 6 2 2" xfId="2235"/>
    <cellStyle name="百分比 6 2 2 2" xfId="2236"/>
    <cellStyle name="百分比 6 2 2 2 2" xfId="2237"/>
    <cellStyle name="百分比 6 2 2 3" xfId="2238"/>
    <cellStyle name="百分比 6 2 3" xfId="2239"/>
    <cellStyle name="百分比 6 2 3 2" xfId="2240"/>
    <cellStyle name="百分比 6 2 4" xfId="2241"/>
    <cellStyle name="百分比 6 3" xfId="2242"/>
    <cellStyle name="百分比 6 3 2" xfId="2243"/>
    <cellStyle name="百分比 6 3 2 2" xfId="2244"/>
    <cellStyle name="百分比 6 3 3" xfId="2245"/>
    <cellStyle name="百分比 6 4" xfId="2246"/>
    <cellStyle name="百分比 6 4 2" xfId="2247"/>
    <cellStyle name="百分比 6 5" xfId="2248"/>
    <cellStyle name="百分比 7" xfId="2249"/>
    <cellStyle name="百分比 7 2" xfId="2250"/>
    <cellStyle name="百分比 7 2 2" xfId="2251"/>
    <cellStyle name="百分比 7 2 2 2" xfId="2252"/>
    <cellStyle name="百分比 7 2 2 2 2" xfId="2253"/>
    <cellStyle name="百分比 7 2 2 3" xfId="2254"/>
    <cellStyle name="百分比 7 2 3" xfId="2255"/>
    <cellStyle name="百分比 7 2 3 2" xfId="2256"/>
    <cellStyle name="百分比 7 2 4" xfId="2257"/>
    <cellStyle name="百分比 7 3" xfId="2258"/>
    <cellStyle name="百分比 7 3 2" xfId="2259"/>
    <cellStyle name="百分比 7 3 2 2" xfId="2260"/>
    <cellStyle name="百分比 7 3 3" xfId="2261"/>
    <cellStyle name="百分比 7 4" xfId="2262"/>
    <cellStyle name="百分比 7 4 2" xfId="2263"/>
    <cellStyle name="百分比 7 5" xfId="2264"/>
    <cellStyle name="百分比 8" xfId="2265"/>
    <cellStyle name="标题 1 2" xfId="2266"/>
    <cellStyle name="标题 1 2 2" xfId="2267"/>
    <cellStyle name="标题 1 2 2 2" xfId="2268"/>
    <cellStyle name="标题 1 2 2 2 2" xfId="2269"/>
    <cellStyle name="标题 1 2 2 3" xfId="2270"/>
    <cellStyle name="标题 1 2 3" xfId="2271"/>
    <cellStyle name="标题 1 2 3 2" xfId="2272"/>
    <cellStyle name="标题 1 2 3 2 2" xfId="2273"/>
    <cellStyle name="标题 1 2 3 3" xfId="2274"/>
    <cellStyle name="标题 1 2 3 4" xfId="2275"/>
    <cellStyle name="标题 1 2 4" xfId="2276"/>
    <cellStyle name="标题 1 2 4 2" xfId="2277"/>
    <cellStyle name="标题 1 2 5" xfId="2278"/>
    <cellStyle name="标题 1 2_2015财政决算公开" xfId="2279"/>
    <cellStyle name="标题 1 3" xfId="2280"/>
    <cellStyle name="标题 1 3 2" xfId="2281"/>
    <cellStyle name="标题 1 3 2 2" xfId="2282"/>
    <cellStyle name="标题 1 3 2 2 2" xfId="2283"/>
    <cellStyle name="标题 1 3 2 3" xfId="2284"/>
    <cellStyle name="标题 1 3 3" xfId="2285"/>
    <cellStyle name="标题 1 3 3 2" xfId="2286"/>
    <cellStyle name="标题 1 3 4" xfId="2287"/>
    <cellStyle name="标题 1 4" xfId="2288"/>
    <cellStyle name="标题 1 4 2" xfId="2289"/>
    <cellStyle name="标题 1 4 2 2" xfId="2290"/>
    <cellStyle name="标题 1 4 3" xfId="2291"/>
    <cellStyle name="标题 1 5" xfId="2292"/>
    <cellStyle name="标题 1 5 2" xfId="2293"/>
    <cellStyle name="标题 1 5 2 2" xfId="2294"/>
    <cellStyle name="标题 1 5 3" xfId="2295"/>
    <cellStyle name="标题 1 6" xfId="2296"/>
    <cellStyle name="标题 1 6 2" xfId="2297"/>
    <cellStyle name="标题 1 7" xfId="2298"/>
    <cellStyle name="标题 1 8" xfId="2299"/>
    <cellStyle name="标题 10" xfId="2300"/>
    <cellStyle name="标题 2 2" xfId="2301"/>
    <cellStyle name="标题 2 2 2" xfId="2302"/>
    <cellStyle name="标题 2 2 2 2" xfId="2303"/>
    <cellStyle name="标题 2 2 2 2 2" xfId="2304"/>
    <cellStyle name="标题 2 2 2 3" xfId="2305"/>
    <cellStyle name="标题 2 2 3" xfId="2306"/>
    <cellStyle name="标题 2 2 3 2" xfId="2307"/>
    <cellStyle name="标题 2 2 3 2 2" xfId="2308"/>
    <cellStyle name="标题 2 2 3 3" xfId="2309"/>
    <cellStyle name="标题 2 2 3 4" xfId="2310"/>
    <cellStyle name="标题 2 2 4" xfId="2311"/>
    <cellStyle name="标题 2 2 4 2" xfId="2312"/>
    <cellStyle name="标题 2 2 5" xfId="2313"/>
    <cellStyle name="标题 2 2_2015财政决算公开" xfId="2314"/>
    <cellStyle name="标题 2 3" xfId="2315"/>
    <cellStyle name="标题 2 3 2" xfId="2316"/>
    <cellStyle name="标题 2 3 2 2" xfId="2317"/>
    <cellStyle name="标题 2 3 2 2 2" xfId="2318"/>
    <cellStyle name="标题 2 3 2 3" xfId="2319"/>
    <cellStyle name="标题 2 3 3" xfId="2320"/>
    <cellStyle name="标题 2 3 3 2" xfId="2321"/>
    <cellStyle name="标题 2 3 4" xfId="2322"/>
    <cellStyle name="标题 2 4" xfId="2323"/>
    <cellStyle name="标题 2 4 2" xfId="2324"/>
    <cellStyle name="标题 2 4 2 2" xfId="2325"/>
    <cellStyle name="标题 2 4 3" xfId="2326"/>
    <cellStyle name="标题 2 5" xfId="2327"/>
    <cellStyle name="标题 2 5 2" xfId="2328"/>
    <cellStyle name="标题 2 5 2 2" xfId="2329"/>
    <cellStyle name="标题 2 5 3" xfId="2330"/>
    <cellStyle name="标题 2 6" xfId="2331"/>
    <cellStyle name="标题 2 6 2" xfId="2332"/>
    <cellStyle name="标题 2 7" xfId="2333"/>
    <cellStyle name="标题 2 8" xfId="2334"/>
    <cellStyle name="标题 3 2" xfId="2335"/>
    <cellStyle name="标题 3 2 2" xfId="2336"/>
    <cellStyle name="标题 3 2 2 2" xfId="2337"/>
    <cellStyle name="标题 3 2 2 2 2" xfId="2338"/>
    <cellStyle name="标题 3 2 2 3" xfId="2339"/>
    <cellStyle name="标题 3 2 3" xfId="2340"/>
    <cellStyle name="标题 3 2 3 2" xfId="2341"/>
    <cellStyle name="标题 3 2 3 2 2" xfId="2342"/>
    <cellStyle name="标题 3 2 3 3" xfId="2343"/>
    <cellStyle name="标题 3 2 3 4" xfId="2344"/>
    <cellStyle name="标题 3 2 4" xfId="2345"/>
    <cellStyle name="标题 3 2 4 2" xfId="2346"/>
    <cellStyle name="标题 3 2 5" xfId="2347"/>
    <cellStyle name="标题 3 2_2015财政决算公开" xfId="2348"/>
    <cellStyle name="标题 3 3" xfId="2349"/>
    <cellStyle name="标题 3 3 2" xfId="2350"/>
    <cellStyle name="标题 3 3 2 2" xfId="2351"/>
    <cellStyle name="标题 3 3 2 2 2" xfId="2352"/>
    <cellStyle name="标题 3 3 2 3" xfId="2353"/>
    <cellStyle name="标题 3 3 3" xfId="2354"/>
    <cellStyle name="标题 3 3 3 2" xfId="2355"/>
    <cellStyle name="标题 3 3 4" xfId="2356"/>
    <cellStyle name="标题 3 4" xfId="2357"/>
    <cellStyle name="标题 3 4 2" xfId="2358"/>
    <cellStyle name="标题 3 4 2 2" xfId="2359"/>
    <cellStyle name="标题 3 4 3" xfId="2360"/>
    <cellStyle name="标题 3 5" xfId="2361"/>
    <cellStyle name="标题 3 5 2" xfId="2362"/>
    <cellStyle name="标题 3 5 2 2" xfId="2363"/>
    <cellStyle name="标题 3 5 3" xfId="2364"/>
    <cellStyle name="标题 3 6" xfId="2365"/>
    <cellStyle name="标题 3 6 2" xfId="2366"/>
    <cellStyle name="标题 3 7" xfId="2367"/>
    <cellStyle name="标题 3 8" xfId="2368"/>
    <cellStyle name="标题 4 2" xfId="2369"/>
    <cellStyle name="标题 4 2 2" xfId="2370"/>
    <cellStyle name="标题 4 2 2 2" xfId="2371"/>
    <cellStyle name="标题 4 2 2 2 2" xfId="2372"/>
    <cellStyle name="标题 4 2 2 3" xfId="2373"/>
    <cellStyle name="标题 4 2 3" xfId="2374"/>
    <cellStyle name="标题 4 2 3 2" xfId="2375"/>
    <cellStyle name="标题 4 2 3 2 2" xfId="2376"/>
    <cellStyle name="标题 4 2 3 3" xfId="2377"/>
    <cellStyle name="标题 4 2 3 4" xfId="2378"/>
    <cellStyle name="标题 4 2 4" xfId="2379"/>
    <cellStyle name="标题 4 2 4 2" xfId="2380"/>
    <cellStyle name="标题 4 2 5" xfId="2381"/>
    <cellStyle name="标题 4 2_2015财政决算公开" xfId="2382"/>
    <cellStyle name="标题 4 3" xfId="2383"/>
    <cellStyle name="标题 4 3 2" xfId="2384"/>
    <cellStyle name="标题 4 3 2 2" xfId="2385"/>
    <cellStyle name="标题 4 3 2 2 2" xfId="2386"/>
    <cellStyle name="标题 4 3 2 3" xfId="2387"/>
    <cellStyle name="标题 4 3 3" xfId="2388"/>
    <cellStyle name="标题 4 3 3 2" xfId="2389"/>
    <cellStyle name="标题 4 3 4" xfId="2390"/>
    <cellStyle name="标题 4 4" xfId="2391"/>
    <cellStyle name="标题 4 4 2" xfId="2392"/>
    <cellStyle name="标题 4 4 2 2" xfId="2393"/>
    <cellStyle name="标题 4 4 3" xfId="2394"/>
    <cellStyle name="标题 4 5" xfId="2395"/>
    <cellStyle name="标题 4 5 2" xfId="2396"/>
    <cellStyle name="标题 4 5 2 2" xfId="2397"/>
    <cellStyle name="标题 4 5 3" xfId="2398"/>
    <cellStyle name="标题 4 6" xfId="2399"/>
    <cellStyle name="标题 4 6 2" xfId="2400"/>
    <cellStyle name="标题 4 7" xfId="2401"/>
    <cellStyle name="标题 4 8" xfId="2402"/>
    <cellStyle name="标题 5" xfId="2403"/>
    <cellStyle name="标题 5 2" xfId="2404"/>
    <cellStyle name="标题 5 2 2" xfId="2405"/>
    <cellStyle name="标题 5 2 2 2" xfId="2406"/>
    <cellStyle name="标题 5 2 2 2 2" xfId="2407"/>
    <cellStyle name="标题 5 2 2 2 2 2" xfId="2408"/>
    <cellStyle name="标题 5 2 2 2 3" xfId="2409"/>
    <cellStyle name="标题 5 2 2 2_2015财政决算公开" xfId="2410"/>
    <cellStyle name="标题 5 2 2 3" xfId="2411"/>
    <cellStyle name="标题 5 2 2 3 2" xfId="2412"/>
    <cellStyle name="标题 5 2 2 4" xfId="2413"/>
    <cellStyle name="标题 5 2 2 5" xfId="2414"/>
    <cellStyle name="标题 5 2 2_2015财政决算公开" xfId="2415"/>
    <cellStyle name="标题 5 2 3" xfId="2416"/>
    <cellStyle name="标题 5 2 3 2" xfId="2417"/>
    <cellStyle name="标题 5 2 3 2 2" xfId="2418"/>
    <cellStyle name="标题 5 2 3 3" xfId="2419"/>
    <cellStyle name="标题 5 2 3 4" xfId="2420"/>
    <cellStyle name="标题 5 2 3_2015财政决算公开" xfId="2421"/>
    <cellStyle name="标题 5 2 4" xfId="2422"/>
    <cellStyle name="标题 5 2 4 2" xfId="2423"/>
    <cellStyle name="标题 5 2 5" xfId="2424"/>
    <cellStyle name="标题 5 2 6" xfId="2425"/>
    <cellStyle name="标题 5 2_2015财政决算公开" xfId="2426"/>
    <cellStyle name="标题 5 3" xfId="2427"/>
    <cellStyle name="标题 5 3 2" xfId="2428"/>
    <cellStyle name="标题 5 3 2 2" xfId="2429"/>
    <cellStyle name="标题 5 3 2 2 2" xfId="2430"/>
    <cellStyle name="标题 5 3 2 3" xfId="2431"/>
    <cellStyle name="标题 5 3 2_2015财政决算公开" xfId="2432"/>
    <cellStyle name="标题 5 3 3" xfId="2433"/>
    <cellStyle name="标题 5 3 3 2" xfId="2434"/>
    <cellStyle name="标题 5 3 4" xfId="2435"/>
    <cellStyle name="标题 5 3 5" xfId="2436"/>
    <cellStyle name="标题 5 3_2015财政决算公开" xfId="2437"/>
    <cellStyle name="标题 5 4" xfId="2438"/>
    <cellStyle name="标题 5 4 2" xfId="2439"/>
    <cellStyle name="标题 5 4 2 2" xfId="2440"/>
    <cellStyle name="标题 5 4 3" xfId="2441"/>
    <cellStyle name="标题 5 5" xfId="2442"/>
    <cellStyle name="标题 5 5 2" xfId="2443"/>
    <cellStyle name="标题 5 6" xfId="2444"/>
    <cellStyle name="标题 5 7" xfId="2445"/>
    <cellStyle name="标题 5_2015财政决算公开" xfId="2446"/>
    <cellStyle name="标题 6" xfId="2447"/>
    <cellStyle name="标题 6 2" xfId="2448"/>
    <cellStyle name="标题 7" xfId="2449"/>
    <cellStyle name="标题 7 2" xfId="2450"/>
    <cellStyle name="标题 8" xfId="2451"/>
    <cellStyle name="标题 9" xfId="2452"/>
    <cellStyle name="表标题" xfId="2453"/>
    <cellStyle name="表标题 2" xfId="2454"/>
    <cellStyle name="表标题 2 2" xfId="2455"/>
    <cellStyle name="表标题 2 2 2" xfId="2456"/>
    <cellStyle name="表标题 2 2 2 2" xfId="2457"/>
    <cellStyle name="表标题 2 2 2 2 2" xfId="6224"/>
    <cellStyle name="表标题 2 2 2 2 2 2" xfId="6756"/>
    <cellStyle name="表标题 2 2 2 2 2 3" xfId="7679"/>
    <cellStyle name="表标题 2 2 2 2 2 4" xfId="8864"/>
    <cellStyle name="表标题 2 2 2 2 2 5" xfId="6971"/>
    <cellStyle name="表标题 2 2 2 3" xfId="6213"/>
    <cellStyle name="表标题 2 2 2 3 2" xfId="6279"/>
    <cellStyle name="表标题 2 2 2 3 3" xfId="6633"/>
    <cellStyle name="表标题 2 2 2 3 4" xfId="8853"/>
    <cellStyle name="表标题 2 2 2 3 5" xfId="7041"/>
    <cellStyle name="表标题 2 2 3" xfId="2458"/>
    <cellStyle name="表标题 2 2 3 2" xfId="6225"/>
    <cellStyle name="表标题 2 2 3 2 2" xfId="6274"/>
    <cellStyle name="表标题 2 2 3 2 3" xfId="7802"/>
    <cellStyle name="表标题 2 2 3 2 4" xfId="8865"/>
    <cellStyle name="表标题 2 2 3 2 5" xfId="9106"/>
    <cellStyle name="表标题 2 2 4" xfId="6223"/>
    <cellStyle name="表标题 2 2 4 2" xfId="6757"/>
    <cellStyle name="表标题 2 2 4 3" xfId="8656"/>
    <cellStyle name="表标题 2 2 4 4" xfId="8863"/>
    <cellStyle name="表标题 2 2 4 5" xfId="7438"/>
    <cellStyle name="表标题 2 3" xfId="2459"/>
    <cellStyle name="表标题 2 3 2" xfId="2460"/>
    <cellStyle name="表标题 2 3 2 2" xfId="6214"/>
    <cellStyle name="表标题 2 3 2 2 2" xfId="6761"/>
    <cellStyle name="表标题 2 3 2 2 3" xfId="7677"/>
    <cellStyle name="表标题 2 3 2 2 4" xfId="8854"/>
    <cellStyle name="表标题 2 3 2 2 5" xfId="8977"/>
    <cellStyle name="表标题 2 3 3" xfId="6226"/>
    <cellStyle name="表标题 2 3 3 2" xfId="6275"/>
    <cellStyle name="表标题 2 3 3 3" xfId="8657"/>
    <cellStyle name="表标题 2 3 3 4" xfId="8866"/>
    <cellStyle name="表标题 2 3 3 5" xfId="8216"/>
    <cellStyle name="表标题 2 4" xfId="2461"/>
    <cellStyle name="表标题 2 4 2" xfId="6227"/>
    <cellStyle name="表标题 2 4 2 2" xfId="8082"/>
    <cellStyle name="表标题 2 4 2 3" xfId="7680"/>
    <cellStyle name="表标题 2 4 2 4" xfId="8867"/>
    <cellStyle name="表标题 2 4 2 5" xfId="8279"/>
    <cellStyle name="表标题 2 5" xfId="6222"/>
    <cellStyle name="表标题 2 5 2" xfId="6758"/>
    <cellStyle name="表标题 2 5 3" xfId="8474"/>
    <cellStyle name="表标题 2 5 4" xfId="8862"/>
    <cellStyle name="表标题 2 5 5" xfId="8410"/>
    <cellStyle name="表标题 3" xfId="2462"/>
    <cellStyle name="表标题 3 2" xfId="2463"/>
    <cellStyle name="表标题 3 2 2" xfId="2464"/>
    <cellStyle name="表标题 3 2 2 2" xfId="6215"/>
    <cellStyle name="表标题 3 2 2 2 2" xfId="6278"/>
    <cellStyle name="表标题 3 2 2 2 3" xfId="8653"/>
    <cellStyle name="表标题 3 2 2 2 4" xfId="8855"/>
    <cellStyle name="表标题 3 2 2 2 5" xfId="8995"/>
    <cellStyle name="表标题 3 2 3" xfId="6228"/>
    <cellStyle name="表标题 3 2 3 2" xfId="6273"/>
    <cellStyle name="表标题 3 2 3 3" xfId="8658"/>
    <cellStyle name="表标题 3 2 3 4" xfId="8868"/>
    <cellStyle name="表标题 3 2 3 5" xfId="7657"/>
    <cellStyle name="表标题 3 3" xfId="2465"/>
    <cellStyle name="表标题 3 3 2" xfId="6229"/>
    <cellStyle name="表标题 3 3 2 2" xfId="6276"/>
    <cellStyle name="表标题 3 3 2 3" xfId="8200"/>
    <cellStyle name="表标题 3 3 2 4" xfId="8869"/>
    <cellStyle name="表标题 3 3 2 5" xfId="7757"/>
    <cellStyle name="表标题 3 4" xfId="6219"/>
    <cellStyle name="表标题 3 4 2" xfId="6328"/>
    <cellStyle name="表标题 3 4 3" xfId="8348"/>
    <cellStyle name="表标题 3 4 4" xfId="8859"/>
    <cellStyle name="表标题 3 4 5" xfId="8450"/>
    <cellStyle name="表标题 4" xfId="2466"/>
    <cellStyle name="表标题 4 2" xfId="2467"/>
    <cellStyle name="表标题 4 2 2" xfId="6231"/>
    <cellStyle name="表标题 4 2 2 2" xfId="8081"/>
    <cellStyle name="表标题 4 2 2 3" xfId="7681"/>
    <cellStyle name="表标题 4 2 2 4" xfId="8871"/>
    <cellStyle name="表标题 4 2 2 5" xfId="9058"/>
    <cellStyle name="表标题 4 3" xfId="6230"/>
    <cellStyle name="表标题 4 3 2" xfId="6755"/>
    <cellStyle name="表标题 4 3 3" xfId="8475"/>
    <cellStyle name="表标题 4 3 4" xfId="8870"/>
    <cellStyle name="表标题 4 3 5" xfId="7654"/>
    <cellStyle name="表标题 5" xfId="2468"/>
    <cellStyle name="表标题 5 2" xfId="6218"/>
    <cellStyle name="表标题 5 2 2" xfId="8042"/>
    <cellStyle name="表标题 5 2 3" xfId="8473"/>
    <cellStyle name="表标题 5 2 4" xfId="8858"/>
    <cellStyle name="表标题 5 2 5" xfId="9340"/>
    <cellStyle name="表标题 6" xfId="6221"/>
    <cellStyle name="表标题 6 2" xfId="8083"/>
    <cellStyle name="表标题 6 3" xfId="8655"/>
    <cellStyle name="表标题 6 4" xfId="8861"/>
    <cellStyle name="表标题 6 5" xfId="7781"/>
    <cellStyle name="差 2" xfId="2469"/>
    <cellStyle name="差 2 2" xfId="2470"/>
    <cellStyle name="差 2 2 2" xfId="2471"/>
    <cellStyle name="差 2 2 2 2" xfId="2472"/>
    <cellStyle name="差 2 2 2 2 2" xfId="2473"/>
    <cellStyle name="差 2 2 2 2 2 2" xfId="5055"/>
    <cellStyle name="差 2 2 2 3" xfId="2474"/>
    <cellStyle name="差 2 2 2 3 2" xfId="5056"/>
    <cellStyle name="差 2 2 3" xfId="2475"/>
    <cellStyle name="差 2 2 3 2" xfId="2476"/>
    <cellStyle name="差 2 2 3 2 2" xfId="5061"/>
    <cellStyle name="差 2 2 4" xfId="2477"/>
    <cellStyle name="差 2 2 4 2" xfId="5063"/>
    <cellStyle name="差 2 3" xfId="2478"/>
    <cellStyle name="差 2 3 2" xfId="2479"/>
    <cellStyle name="差 2 3 2 2" xfId="2480"/>
    <cellStyle name="差 2 3 2 2 2" xfId="5044"/>
    <cellStyle name="差 2 3 3" xfId="2481"/>
    <cellStyle name="差 2 3 3 2" xfId="5049"/>
    <cellStyle name="差 2 4" xfId="2482"/>
    <cellStyle name="差 2 4 2" xfId="2483"/>
    <cellStyle name="差 2 4 2 2" xfId="5750"/>
    <cellStyle name="差 2 5" xfId="2484"/>
    <cellStyle name="差 2 5 2" xfId="5763"/>
    <cellStyle name="差 2_2015财政决算公开" xfId="2485"/>
    <cellStyle name="差 3" xfId="2486"/>
    <cellStyle name="差 3 2" xfId="2487"/>
    <cellStyle name="差 3 2 2" xfId="2488"/>
    <cellStyle name="差 3 2 2 2" xfId="2489"/>
    <cellStyle name="差 3 2 2 2 2" xfId="2490"/>
    <cellStyle name="差 3 2 2 2 2 2" xfId="5105"/>
    <cellStyle name="差 3 2 2 3" xfId="2491"/>
    <cellStyle name="差 3 2 2 3 2" xfId="5106"/>
    <cellStyle name="差 3 2 3" xfId="2492"/>
    <cellStyle name="差 3 2 3 2" xfId="2493"/>
    <cellStyle name="差 3 2 3 2 2" xfId="5012"/>
    <cellStyle name="差 3 2 4" xfId="2494"/>
    <cellStyle name="差 3 2 4 2" xfId="5072"/>
    <cellStyle name="差 3 3" xfId="2495"/>
    <cellStyle name="差 3 3 2" xfId="2496"/>
    <cellStyle name="差 3 3 2 2" xfId="2497"/>
    <cellStyle name="差 3 3 2 2 2" xfId="5230"/>
    <cellStyle name="差 3 3 3" xfId="2498"/>
    <cellStyle name="差 3 3 3 2" xfId="5074"/>
    <cellStyle name="差 3 4" xfId="2499"/>
    <cellStyle name="差 3 4 2" xfId="2500"/>
    <cellStyle name="差 3 4 2 2" xfId="5110"/>
    <cellStyle name="差 3 5" xfId="2501"/>
    <cellStyle name="差 3 5 2" xfId="5764"/>
    <cellStyle name="差 4" xfId="2502"/>
    <cellStyle name="差 4 2" xfId="2503"/>
    <cellStyle name="差 4 2 2" xfId="2504"/>
    <cellStyle name="差 4 2 2 2" xfId="2505"/>
    <cellStyle name="差 4 2 2 2 2" xfId="5120"/>
    <cellStyle name="差 4 2 3" xfId="2506"/>
    <cellStyle name="差 4 2 3 2" xfId="5080"/>
    <cellStyle name="差 4 3" xfId="2507"/>
    <cellStyle name="差 4 3 2" xfId="2508"/>
    <cellStyle name="差 4 3 2 2" xfId="5121"/>
    <cellStyle name="差 4 4" xfId="2509"/>
    <cellStyle name="差 4 4 2" xfId="5765"/>
    <cellStyle name="差 5" xfId="2510"/>
    <cellStyle name="差 5 2" xfId="2511"/>
    <cellStyle name="差 5 2 2" xfId="2512"/>
    <cellStyle name="差 5 2 2 2" xfId="2513"/>
    <cellStyle name="差 5 2 2 2 2" xfId="5766"/>
    <cellStyle name="差 5 2 3" xfId="2514"/>
    <cellStyle name="差 5 2 3 2" xfId="5013"/>
    <cellStyle name="差 5 3" xfId="2515"/>
    <cellStyle name="差 5 3 2" xfId="2516"/>
    <cellStyle name="差 5 3 2 2" xfId="5767"/>
    <cellStyle name="差 5 4" xfId="2517"/>
    <cellStyle name="差 5 4 2" xfId="5768"/>
    <cellStyle name="差 6" xfId="2518"/>
    <cellStyle name="差 6 2" xfId="2519"/>
    <cellStyle name="差 6 2 2" xfId="2520"/>
    <cellStyle name="差 6 2 2 2" xfId="5769"/>
    <cellStyle name="差 6 3" xfId="2521"/>
    <cellStyle name="差 6 3 2" xfId="5770"/>
    <cellStyle name="差 7" xfId="2522"/>
    <cellStyle name="差 7 2" xfId="2523"/>
    <cellStyle name="差 7 2 2" xfId="5595"/>
    <cellStyle name="差 8" xfId="2524"/>
    <cellStyle name="差 8 2" xfId="5597"/>
    <cellStyle name="差_5.中央部门决算（草案)-1" xfId="2525"/>
    <cellStyle name="差_F00DC810C49E00C2E0430A3413167AE0" xfId="2526"/>
    <cellStyle name="差_出版署2010年度中央部门决算草案" xfId="2527"/>
    <cellStyle name="差_全国友协2010年度中央部门决算（草案）" xfId="2528"/>
    <cellStyle name="差_司法部2010年度中央部门决算（草案）报" xfId="2529"/>
    <cellStyle name="常规" xfId="0" builtinId="0"/>
    <cellStyle name="常规 10" xfId="2530"/>
    <cellStyle name="常规 10 2" xfId="2531"/>
    <cellStyle name="常规 10 2 2" xfId="2532"/>
    <cellStyle name="常规 10 2 2 2" xfId="2533"/>
    <cellStyle name="常规 10 2 2 2 2" xfId="2534"/>
    <cellStyle name="常规 10 2 2 3" xfId="2535"/>
    <cellStyle name="常规 10 2 2_2015财政决算公开" xfId="2536"/>
    <cellStyle name="常规 10 2 3" xfId="2537"/>
    <cellStyle name="常规 10 2 3 2" xfId="2538"/>
    <cellStyle name="常规 10 2 4" xfId="2539"/>
    <cellStyle name="常规 10 2_2015财政决算公开" xfId="2540"/>
    <cellStyle name="常规 10 3" xfId="2541"/>
    <cellStyle name="常规 10 3 2" xfId="2542"/>
    <cellStyle name="常规 10 3 2 2" xfId="2543"/>
    <cellStyle name="常规 10 3 3" xfId="2544"/>
    <cellStyle name="常规 10 3_2015财政决算公开" xfId="2545"/>
    <cellStyle name="常规 10 4" xfId="2546"/>
    <cellStyle name="常规 10 4 2" xfId="2547"/>
    <cellStyle name="常规 10 5" xfId="2548"/>
    <cellStyle name="常规 10 6" xfId="2549"/>
    <cellStyle name="常规 10_2015财政决算公开" xfId="2550"/>
    <cellStyle name="常规 11" xfId="2551"/>
    <cellStyle name="常规 11 2" xfId="2552"/>
    <cellStyle name="常规 11 2 2" xfId="2553"/>
    <cellStyle name="常规 11 2 2 2" xfId="2554"/>
    <cellStyle name="常规 11 2 2 2 2" xfId="2555"/>
    <cellStyle name="常规 11 2 2 3" xfId="2556"/>
    <cellStyle name="常规 11 2 3" xfId="2557"/>
    <cellStyle name="常规 11 2 3 2" xfId="2558"/>
    <cellStyle name="常规 11 2 4" xfId="2559"/>
    <cellStyle name="常规 11 2 5" xfId="2560"/>
    <cellStyle name="常规 11 3" xfId="2561"/>
    <cellStyle name="常规 11 3 2" xfId="2562"/>
    <cellStyle name="常规 11 3 2 2" xfId="2563"/>
    <cellStyle name="常规 11 3 3" xfId="2564"/>
    <cellStyle name="常规 11 3 4" xfId="2565"/>
    <cellStyle name="常规 11 4" xfId="2566"/>
    <cellStyle name="常规 11 4 2" xfId="2567"/>
    <cellStyle name="常规 11 5" xfId="2568"/>
    <cellStyle name="常规 11 6" xfId="2569"/>
    <cellStyle name="常规 11_报 预算   行政政法处(1)" xfId="2570"/>
    <cellStyle name="常规 12" xfId="2571"/>
    <cellStyle name="常规 12 2" xfId="2572"/>
    <cellStyle name="常规 12 2 2" xfId="2573"/>
    <cellStyle name="常规 12 2 2 2" xfId="2574"/>
    <cellStyle name="常规 12 2 2 2 2" xfId="2575"/>
    <cellStyle name="常规 12 2 2 2 2 2" xfId="2576"/>
    <cellStyle name="常规 12 2 2 2 3" xfId="2577"/>
    <cellStyle name="常规 12 2 2 2_2015财政决算公开" xfId="2578"/>
    <cellStyle name="常规 12 2 2 3" xfId="2579"/>
    <cellStyle name="常规 12 2 2 3 2" xfId="2580"/>
    <cellStyle name="常规 12 2 2 4" xfId="2581"/>
    <cellStyle name="常规 12 2 2 5" xfId="2582"/>
    <cellStyle name="常规 12 2 2_2015财政决算公开" xfId="2583"/>
    <cellStyle name="常规 12 2 3" xfId="2584"/>
    <cellStyle name="常规 12 2 3 2" xfId="2585"/>
    <cellStyle name="常规 12 2 3 2 2" xfId="2586"/>
    <cellStyle name="常规 12 2 3 3" xfId="2587"/>
    <cellStyle name="常规 12 2 3_2015财政决算公开" xfId="2588"/>
    <cellStyle name="常规 12 2 4" xfId="2589"/>
    <cellStyle name="常规 12 2 4 2" xfId="2590"/>
    <cellStyle name="常规 12 2 5" xfId="2591"/>
    <cellStyle name="常规 12 2_2015财政决算公开" xfId="2592"/>
    <cellStyle name="常规 12 3" xfId="2593"/>
    <cellStyle name="常规 12 3 2" xfId="2594"/>
    <cellStyle name="常规 12 3 2 2" xfId="2595"/>
    <cellStyle name="常规 12 3 3" xfId="2596"/>
    <cellStyle name="常规 12 3_2015财政决算公开" xfId="2597"/>
    <cellStyle name="常规 12 4" xfId="2598"/>
    <cellStyle name="常规 12 4 2" xfId="2599"/>
    <cellStyle name="常规 12 4 2 2" xfId="2600"/>
    <cellStyle name="常规 12 4 3" xfId="2601"/>
    <cellStyle name="常规 12 4_2015财政决算公开" xfId="2602"/>
    <cellStyle name="常规 12 5" xfId="2603"/>
    <cellStyle name="常规 12 5 2" xfId="2604"/>
    <cellStyle name="常规 12 6" xfId="2605"/>
    <cellStyle name="常规 12 7" xfId="2606"/>
    <cellStyle name="常规 12_2015财政决算公开" xfId="2607"/>
    <cellStyle name="常规 13" xfId="2608"/>
    <cellStyle name="常规 13 2" xfId="2609"/>
    <cellStyle name="常规 13 2 2" xfId="2610"/>
    <cellStyle name="常规 13 2 2 2" xfId="2611"/>
    <cellStyle name="常规 13 2 2 2 2" xfId="2612"/>
    <cellStyle name="常规 13 2 2 3" xfId="2613"/>
    <cellStyle name="常规 13 2 2_2015财政决算公开" xfId="2614"/>
    <cellStyle name="常规 13 2 3" xfId="2615"/>
    <cellStyle name="常规 13 2 3 2" xfId="2616"/>
    <cellStyle name="常规 13 2 4" xfId="2617"/>
    <cellStyle name="常规 13 2 5" xfId="2618"/>
    <cellStyle name="常规 13 2_2015财政决算公开" xfId="2619"/>
    <cellStyle name="常规 13 3" xfId="2620"/>
    <cellStyle name="常规 13 3 2" xfId="2621"/>
    <cellStyle name="常规 13 3 2 2" xfId="2622"/>
    <cellStyle name="常规 13 3 3" xfId="2623"/>
    <cellStyle name="常规 13 3_2015财政决算公开" xfId="2624"/>
    <cellStyle name="常规 13 4" xfId="2625"/>
    <cellStyle name="常规 13 4 2" xfId="2626"/>
    <cellStyle name="常规 13 5" xfId="2627"/>
    <cellStyle name="常规 13_2015财政决算公开" xfId="2628"/>
    <cellStyle name="常规 14" xfId="2629"/>
    <cellStyle name="常规 14 2" xfId="2630"/>
    <cellStyle name="常规 14 2 2" xfId="2631"/>
    <cellStyle name="常规 14 3" xfId="2632"/>
    <cellStyle name="常规 14 3 2" xfId="2633"/>
    <cellStyle name="常规 14 4" xfId="2634"/>
    <cellStyle name="常规 14 4 2" xfId="2635"/>
    <cellStyle name="常规 14 5" xfId="2636"/>
    <cellStyle name="常规 14 6" xfId="2637"/>
    <cellStyle name="常规 14 7" xfId="2638"/>
    <cellStyle name="常规 14_2015财政决算公开" xfId="2639"/>
    <cellStyle name="常规 15" xfId="2640"/>
    <cellStyle name="常规 15 2" xfId="2641"/>
    <cellStyle name="常规 15 2 2" xfId="2642"/>
    <cellStyle name="常规 15 3" xfId="2643"/>
    <cellStyle name="常规 15 3 2" xfId="2644"/>
    <cellStyle name="常规 15 4" xfId="2645"/>
    <cellStyle name="常规 15 4 2" xfId="2646"/>
    <cellStyle name="常规 15 5" xfId="2647"/>
    <cellStyle name="常规 15_2015财政决算公开" xfId="2648"/>
    <cellStyle name="常规 16" xfId="2649"/>
    <cellStyle name="常规 16 2" xfId="2650"/>
    <cellStyle name="常规 16 2 2" xfId="2651"/>
    <cellStyle name="常规 16 3" xfId="2652"/>
    <cellStyle name="常规 16_2015财政决算公开" xfId="2653"/>
    <cellStyle name="常规 17" xfId="2654"/>
    <cellStyle name="常规 17 2" xfId="2655"/>
    <cellStyle name="常规 17 2 2" xfId="2656"/>
    <cellStyle name="常规 17 3" xfId="2657"/>
    <cellStyle name="常规 17_2015财政决算公开" xfId="2658"/>
    <cellStyle name="常规 18" xfId="2659"/>
    <cellStyle name="常规 18 2" xfId="2660"/>
    <cellStyle name="常规 18 2 2" xfId="2661"/>
    <cellStyle name="常规 18 3" xfId="2662"/>
    <cellStyle name="常规 18_2015财政决算公开" xfId="2663"/>
    <cellStyle name="常规 19" xfId="2664"/>
    <cellStyle name="常规 19 2" xfId="2665"/>
    <cellStyle name="常规 19 2 2" xfId="2666"/>
    <cellStyle name="常规 19 3" xfId="2667"/>
    <cellStyle name="常规 19_2015财政决算公开" xfId="2668"/>
    <cellStyle name="常规 2" xfId="2669"/>
    <cellStyle name="常规 2 10" xfId="2670"/>
    <cellStyle name="常规 2 11" xfId="2671"/>
    <cellStyle name="常规 2 2" xfId="2672"/>
    <cellStyle name="常规 2 2 10" xfId="2673"/>
    <cellStyle name="常规 2 2 11" xfId="2674"/>
    <cellStyle name="常规 2 2 2" xfId="2675"/>
    <cellStyle name="常规 2 2 2 10" xfId="2676"/>
    <cellStyle name="常规 2 2 2 2" xfId="2677"/>
    <cellStyle name="常规 2 2 2 2 2" xfId="2678"/>
    <cellStyle name="常规 2 2 2 2 2 2" xfId="2679"/>
    <cellStyle name="常规 2 2 2 2 2 2 2" xfId="2680"/>
    <cellStyle name="常规 2 2 2 2 2 3" xfId="2681"/>
    <cellStyle name="常规 2 2 2 2 2 3 2" xfId="2682"/>
    <cellStyle name="常规 2 2 2 2 2 4" xfId="2683"/>
    <cellStyle name="常规 2 2 2 2 2 4 2" xfId="2684"/>
    <cellStyle name="常规 2 2 2 2 2 5" xfId="2685"/>
    <cellStyle name="常规 2 2 2 2 2_2015财政决算公开" xfId="2686"/>
    <cellStyle name="常规 2 2 2 2 3" xfId="2687"/>
    <cellStyle name="常规 2 2 2 2 3 2" xfId="2688"/>
    <cellStyle name="常规 2 2 2 2 3 2 2" xfId="2689"/>
    <cellStyle name="常规 2 2 2 2 3 3" xfId="2690"/>
    <cellStyle name="常规 2 2 2 2 3 3 2" xfId="2691"/>
    <cellStyle name="常规 2 2 2 2 3 4" xfId="2692"/>
    <cellStyle name="常规 2 2 2 2 3_2015财政决算公开" xfId="2693"/>
    <cellStyle name="常规 2 2 2 2 4" xfId="2694"/>
    <cellStyle name="常规 2 2 2 2 4 2" xfId="2695"/>
    <cellStyle name="常规 2 2 2 2 4 2 2" xfId="2696"/>
    <cellStyle name="常规 2 2 2 2 4 3" xfId="2697"/>
    <cellStyle name="常规 2 2 2 2 4 3 2" xfId="2698"/>
    <cellStyle name="常规 2 2 2 2 4 4" xfId="2699"/>
    <cellStyle name="常规 2 2 2 2 4 4 2" xfId="2700"/>
    <cellStyle name="常规 2 2 2 2 4 5" xfId="2701"/>
    <cellStyle name="常规 2 2 2 2 4_2015财政决算公开" xfId="2702"/>
    <cellStyle name="常规 2 2 2 2 5" xfId="2703"/>
    <cellStyle name="常规 2 2 2 2 5 2" xfId="2704"/>
    <cellStyle name="常规 2 2 2 2 6" xfId="2705"/>
    <cellStyle name="常规 2 2 2 2 6 2" xfId="2706"/>
    <cellStyle name="常规 2 2 2 2 7" xfId="2707"/>
    <cellStyle name="常规 2 2 2 2 8" xfId="2708"/>
    <cellStyle name="常规 2 2 2 2_2015财政决算公开" xfId="2709"/>
    <cellStyle name="常规 2 2 2 3" xfId="2710"/>
    <cellStyle name="常规 2 2 2 3 2" xfId="2711"/>
    <cellStyle name="常规 2 2 2 3 2 2" xfId="2712"/>
    <cellStyle name="常规 2 2 2 3 3" xfId="2713"/>
    <cellStyle name="常规 2 2 2 3 3 2" xfId="2714"/>
    <cellStyle name="常规 2 2 2 3 4" xfId="2715"/>
    <cellStyle name="常规 2 2 2 3 4 2" xfId="2716"/>
    <cellStyle name="常规 2 2 2 3 5" xfId="2717"/>
    <cellStyle name="常规 2 2 2 3_2015财政决算公开" xfId="2718"/>
    <cellStyle name="常规 2 2 2 4" xfId="2719"/>
    <cellStyle name="常规 2 2 2 4 2" xfId="2720"/>
    <cellStyle name="常规 2 2 2 4 2 2" xfId="2721"/>
    <cellStyle name="常规 2 2 2 4 3" xfId="2722"/>
    <cellStyle name="常规 2 2 2 4 3 2" xfId="2723"/>
    <cellStyle name="常规 2 2 2 4 4" xfId="2724"/>
    <cellStyle name="常规 2 2 2 4 4 2" xfId="2725"/>
    <cellStyle name="常规 2 2 2 4 5" xfId="2726"/>
    <cellStyle name="常规 2 2 2 4_2015财政决算公开" xfId="2727"/>
    <cellStyle name="常规 2 2 2 5" xfId="2728"/>
    <cellStyle name="常规 2 2 2 5 2" xfId="2729"/>
    <cellStyle name="常规 2 2 2 5 2 2" xfId="2730"/>
    <cellStyle name="常规 2 2 2 5 3" xfId="2731"/>
    <cellStyle name="常规 2 2 2 5 3 2" xfId="2732"/>
    <cellStyle name="常规 2 2 2 5 4" xfId="2733"/>
    <cellStyle name="常规 2 2 2 5_2015财政决算公开" xfId="2734"/>
    <cellStyle name="常规 2 2 2 6" xfId="2735"/>
    <cellStyle name="常规 2 2 2 6 2" xfId="2736"/>
    <cellStyle name="常规 2 2 2 6 2 2" xfId="2737"/>
    <cellStyle name="常规 2 2 2 6 3" xfId="2738"/>
    <cellStyle name="常规 2 2 2 6 3 2" xfId="2739"/>
    <cellStyle name="常规 2 2 2 6 4" xfId="2740"/>
    <cellStyle name="常规 2 2 2 6 4 2" xfId="2741"/>
    <cellStyle name="常规 2 2 2 6 5" xfId="2742"/>
    <cellStyle name="常规 2 2 2 6_2015财政决算公开" xfId="2743"/>
    <cellStyle name="常规 2 2 2 7" xfId="2744"/>
    <cellStyle name="常规 2 2 2 7 2" xfId="2745"/>
    <cellStyle name="常规 2 2 2 8" xfId="2746"/>
    <cellStyle name="常规 2 2 2 8 2" xfId="2747"/>
    <cellStyle name="常规 2 2 2 9" xfId="2748"/>
    <cellStyle name="常规 2 2 2_2015财政决算公开" xfId="2749"/>
    <cellStyle name="常规 2 2 3" xfId="2750"/>
    <cellStyle name="常规 2 2 3 2" xfId="2751"/>
    <cellStyle name="常规 2 2 3 2 2" xfId="2752"/>
    <cellStyle name="常规 2 2 3 2 2 2" xfId="2753"/>
    <cellStyle name="常规 2 2 3 2 3" xfId="2754"/>
    <cellStyle name="常规 2 2 3 2 3 2" xfId="2755"/>
    <cellStyle name="常规 2 2 3 2 4" xfId="2756"/>
    <cellStyle name="常规 2 2 3 2 4 2" xfId="2757"/>
    <cellStyle name="常规 2 2 3 2 5" xfId="2758"/>
    <cellStyle name="常规 2 2 3 3" xfId="2759"/>
    <cellStyle name="常规 2 2 3 3 2" xfId="2760"/>
    <cellStyle name="常规 2 2 3 3 2 2" xfId="2761"/>
    <cellStyle name="常规 2 2 3 3 3" xfId="2762"/>
    <cellStyle name="常规 2 2 3 3 3 2" xfId="2763"/>
    <cellStyle name="常规 2 2 3 3 4" xfId="2764"/>
    <cellStyle name="常规 2 2 3 4" xfId="2765"/>
    <cellStyle name="常规 2 2 3 4 2" xfId="2766"/>
    <cellStyle name="常规 2 2 3 4 2 2" xfId="2767"/>
    <cellStyle name="常规 2 2 3 4 3" xfId="2768"/>
    <cellStyle name="常规 2 2 3 4 3 2" xfId="2769"/>
    <cellStyle name="常规 2 2 3 4 4" xfId="2770"/>
    <cellStyle name="常规 2 2 3 4 4 2" xfId="2771"/>
    <cellStyle name="常规 2 2 3 4 5" xfId="2772"/>
    <cellStyle name="常规 2 2 3 5" xfId="2773"/>
    <cellStyle name="常规 2 2 3 5 2" xfId="2774"/>
    <cellStyle name="常规 2 2 3 6" xfId="2775"/>
    <cellStyle name="常规 2 2 3 6 2" xfId="2776"/>
    <cellStyle name="常规 2 2 3 7" xfId="2777"/>
    <cellStyle name="常规 2 2 3 8" xfId="2778"/>
    <cellStyle name="常规 2 2 4" xfId="2779"/>
    <cellStyle name="常规 2 2 4 2" xfId="2780"/>
    <cellStyle name="常规 2 2 4 2 2" xfId="2781"/>
    <cellStyle name="常规 2 2 4 3" xfId="2782"/>
    <cellStyle name="常规 2 2 4 3 2" xfId="2783"/>
    <cellStyle name="常规 2 2 4 4" xfId="2784"/>
    <cellStyle name="常规 2 2 4 4 2" xfId="2785"/>
    <cellStyle name="常规 2 2 4 5" xfId="2786"/>
    <cellStyle name="常规 2 2 5" xfId="2787"/>
    <cellStyle name="常规 2 2 5 2" xfId="2788"/>
    <cellStyle name="常规 2 2 5 2 2" xfId="2789"/>
    <cellStyle name="常规 2 2 5 3" xfId="2790"/>
    <cellStyle name="常规 2 2 5 3 2" xfId="2791"/>
    <cellStyle name="常规 2 2 5 4" xfId="2792"/>
    <cellStyle name="常规 2 2 5 4 2" xfId="2793"/>
    <cellStyle name="常规 2 2 5 5" xfId="2794"/>
    <cellStyle name="常规 2 2 6" xfId="2795"/>
    <cellStyle name="常规 2 2 6 2" xfId="2796"/>
    <cellStyle name="常规 2 2 6 2 2" xfId="2797"/>
    <cellStyle name="常规 2 2 6 3" xfId="2798"/>
    <cellStyle name="常规 2 2 6 3 2" xfId="2799"/>
    <cellStyle name="常规 2 2 6 4" xfId="2800"/>
    <cellStyle name="常规 2 2 7" xfId="2801"/>
    <cellStyle name="常规 2 2 7 2" xfId="2802"/>
    <cellStyle name="常规 2 2 7 2 2" xfId="2803"/>
    <cellStyle name="常规 2 2 7 3" xfId="2804"/>
    <cellStyle name="常规 2 2 7 3 2" xfId="2805"/>
    <cellStyle name="常规 2 2 7 4" xfId="2806"/>
    <cellStyle name="常规 2 2 7 4 2" xfId="2807"/>
    <cellStyle name="常规 2 2 7 5" xfId="2808"/>
    <cellStyle name="常规 2 2 8" xfId="2809"/>
    <cellStyle name="常规 2 2 8 2" xfId="2810"/>
    <cellStyle name="常规 2 2 9" xfId="2811"/>
    <cellStyle name="常规 2 2 9 2" xfId="2812"/>
    <cellStyle name="常规 2 2_2015财政决算公开" xfId="2813"/>
    <cellStyle name="常规 2 3" xfId="2814"/>
    <cellStyle name="常规 2 3 10" xfId="2815"/>
    <cellStyle name="常规 2 3 11" xfId="2816"/>
    <cellStyle name="常规 2 3 2" xfId="2817"/>
    <cellStyle name="常规 2 3 2 2" xfId="2818"/>
    <cellStyle name="常规 2 3 2 2 2" xfId="2819"/>
    <cellStyle name="常规 2 3 2 2 2 2" xfId="2820"/>
    <cellStyle name="常规 2 3 2 2 3" xfId="2821"/>
    <cellStyle name="常规 2 3 2 2 3 2" xfId="2822"/>
    <cellStyle name="常规 2 3 2 2 4" xfId="2823"/>
    <cellStyle name="常规 2 3 2 2 4 2" xfId="2824"/>
    <cellStyle name="常规 2 3 2 2 5" xfId="2825"/>
    <cellStyle name="常规 2 3 2 2 5 2" xfId="2826"/>
    <cellStyle name="常规 2 3 2 2 6" xfId="2827"/>
    <cellStyle name="常规 2 3 2 2 7" xfId="2828"/>
    <cellStyle name="常规 2 3 2 3" xfId="2829"/>
    <cellStyle name="常规 2 3 2 3 2" xfId="2830"/>
    <cellStyle name="常规 2 3 2 3 2 2" xfId="2831"/>
    <cellStyle name="常规 2 3 2 3 3" xfId="2832"/>
    <cellStyle name="常规 2 3 2 3 3 2" xfId="2833"/>
    <cellStyle name="常规 2 3 2 3 4" xfId="2834"/>
    <cellStyle name="常规 2 3 2 3 5" xfId="2835"/>
    <cellStyle name="常规 2 3 2 4" xfId="2836"/>
    <cellStyle name="常规 2 3 2 4 2" xfId="2837"/>
    <cellStyle name="常规 2 3 2 4 2 2" xfId="2838"/>
    <cellStyle name="常规 2 3 2 4 3" xfId="2839"/>
    <cellStyle name="常规 2 3 2 4 3 2" xfId="2840"/>
    <cellStyle name="常规 2 3 2 4 4" xfId="2841"/>
    <cellStyle name="常规 2 3 2 4 4 2" xfId="2842"/>
    <cellStyle name="常规 2 3 2 4 5" xfId="2843"/>
    <cellStyle name="常规 2 3 2 5" xfId="2844"/>
    <cellStyle name="常规 2 3 2 5 2" xfId="2845"/>
    <cellStyle name="常规 2 3 2 6" xfId="2846"/>
    <cellStyle name="常规 2 3 2 6 2" xfId="2847"/>
    <cellStyle name="常规 2 3 2 7" xfId="2848"/>
    <cellStyle name="常规 2 3 2 7 2" xfId="2849"/>
    <cellStyle name="常规 2 3 2 8" xfId="2850"/>
    <cellStyle name="常规 2 3 2 9" xfId="2851"/>
    <cellStyle name="常规 2 3 3" xfId="2852"/>
    <cellStyle name="常规 2 3 3 2" xfId="2853"/>
    <cellStyle name="常规 2 3 3 2 2" xfId="2854"/>
    <cellStyle name="常规 2 3 3 3" xfId="2855"/>
    <cellStyle name="常规 2 3 3 3 2" xfId="2856"/>
    <cellStyle name="常规 2 3 3 4" xfId="2857"/>
    <cellStyle name="常规 2 3 3 4 2" xfId="2858"/>
    <cellStyle name="常规 2 3 3 5" xfId="2859"/>
    <cellStyle name="常规 2 3 3 5 2" xfId="2860"/>
    <cellStyle name="常规 2 3 3 6" xfId="2861"/>
    <cellStyle name="常规 2 3 3 7" xfId="2862"/>
    <cellStyle name="常规 2 3 4" xfId="2863"/>
    <cellStyle name="常规 2 3 4 2" xfId="2864"/>
    <cellStyle name="常规 2 3 4 2 2" xfId="2865"/>
    <cellStyle name="常规 2 3 4 3" xfId="2866"/>
    <cellStyle name="常规 2 3 4 3 2" xfId="2867"/>
    <cellStyle name="常规 2 3 4 4" xfId="2868"/>
    <cellStyle name="常规 2 3 4 4 2" xfId="2869"/>
    <cellStyle name="常规 2 3 4 5" xfId="2870"/>
    <cellStyle name="常规 2 3 4 6" xfId="2871"/>
    <cellStyle name="常规 2 3 5" xfId="2872"/>
    <cellStyle name="常规 2 3 5 2" xfId="2873"/>
    <cellStyle name="常规 2 3 5 2 2" xfId="2874"/>
    <cellStyle name="常规 2 3 5 3" xfId="2875"/>
    <cellStyle name="常规 2 3 5 3 2" xfId="2876"/>
    <cellStyle name="常规 2 3 5 4" xfId="2877"/>
    <cellStyle name="常规 2 3 6" xfId="2878"/>
    <cellStyle name="常规 2 3 6 2" xfId="2879"/>
    <cellStyle name="常规 2 3 6 2 2" xfId="2880"/>
    <cellStyle name="常规 2 3 6 3" xfId="2881"/>
    <cellStyle name="常规 2 3 6 3 2" xfId="2882"/>
    <cellStyle name="常规 2 3 6 4" xfId="2883"/>
    <cellStyle name="常规 2 3 6 4 2" xfId="2884"/>
    <cellStyle name="常规 2 3 6 5" xfId="2885"/>
    <cellStyle name="常规 2 3 7" xfId="2886"/>
    <cellStyle name="常规 2 3 7 2" xfId="2887"/>
    <cellStyle name="常规 2 3 8" xfId="2888"/>
    <cellStyle name="常规 2 3 8 2" xfId="2889"/>
    <cellStyle name="常规 2 3 9" xfId="2890"/>
    <cellStyle name="常规 2 3 9 2" xfId="2891"/>
    <cellStyle name="常规 2 4" xfId="2892"/>
    <cellStyle name="常规 2 4 10" xfId="2893"/>
    <cellStyle name="常规 2 4 10 2" xfId="2894"/>
    <cellStyle name="常规 2 4 11" xfId="2895"/>
    <cellStyle name="常规 2 4 2" xfId="2896"/>
    <cellStyle name="常规 2 4 2 2" xfId="2897"/>
    <cellStyle name="常规 2 4 2 2 2" xfId="2898"/>
    <cellStyle name="常规 2 4 2 2 2 2" xfId="2899"/>
    <cellStyle name="常规 2 4 2 2 3" xfId="2900"/>
    <cellStyle name="常规 2 4 2 2 3 2" xfId="2901"/>
    <cellStyle name="常规 2 4 2 2 4" xfId="2902"/>
    <cellStyle name="常规 2 4 2 2 4 2" xfId="2903"/>
    <cellStyle name="常规 2 4 2 2 5" xfId="2904"/>
    <cellStyle name="常规 2 4 2 2 5 2" xfId="2905"/>
    <cellStyle name="常规 2 4 2 2 6" xfId="2906"/>
    <cellStyle name="常规 2 4 2 2 7" xfId="2907"/>
    <cellStyle name="常规 2 4 2 3" xfId="2908"/>
    <cellStyle name="常规 2 4 2 3 2" xfId="2909"/>
    <cellStyle name="常规 2 4 2 3 2 2" xfId="2910"/>
    <cellStyle name="常规 2 4 2 3 3" xfId="2911"/>
    <cellStyle name="常规 2 4 2 3 3 2" xfId="2912"/>
    <cellStyle name="常规 2 4 2 3 4" xfId="2913"/>
    <cellStyle name="常规 2 4 2 3 5" xfId="2914"/>
    <cellStyle name="常规 2 4 2 4" xfId="2915"/>
    <cellStyle name="常规 2 4 2 4 2" xfId="2916"/>
    <cellStyle name="常规 2 4 2 4 2 2" xfId="2917"/>
    <cellStyle name="常规 2 4 2 4 3" xfId="2918"/>
    <cellStyle name="常规 2 4 2 4 3 2" xfId="2919"/>
    <cellStyle name="常规 2 4 2 4 4" xfId="2920"/>
    <cellStyle name="常规 2 4 2 4 4 2" xfId="2921"/>
    <cellStyle name="常规 2 4 2 4 5" xfId="2922"/>
    <cellStyle name="常规 2 4 2 5" xfId="2923"/>
    <cellStyle name="常规 2 4 2 5 2" xfId="2924"/>
    <cellStyle name="常规 2 4 2 6" xfId="2925"/>
    <cellStyle name="常规 2 4 2 6 2" xfId="2926"/>
    <cellStyle name="常规 2 4 2 7" xfId="2927"/>
    <cellStyle name="常规 2 4 2 7 2" xfId="2928"/>
    <cellStyle name="常规 2 4 2 8" xfId="2929"/>
    <cellStyle name="常规 2 4 2 9" xfId="2930"/>
    <cellStyle name="常规 2 4 3" xfId="2931"/>
    <cellStyle name="常规 2 4 3 2" xfId="2932"/>
    <cellStyle name="常规 2 4 3 2 2" xfId="2933"/>
    <cellStyle name="常规 2 4 3 3" xfId="2934"/>
    <cellStyle name="常规 2 4 3 3 2" xfId="2935"/>
    <cellStyle name="常规 2 4 3 4" xfId="2936"/>
    <cellStyle name="常规 2 4 3 4 2" xfId="2937"/>
    <cellStyle name="常规 2 4 3 5" xfId="2938"/>
    <cellStyle name="常规 2 4 3 5 2" xfId="2939"/>
    <cellStyle name="常规 2 4 3 6" xfId="2940"/>
    <cellStyle name="常规 2 4 3 7" xfId="2941"/>
    <cellStyle name="常规 2 4 4" xfId="2942"/>
    <cellStyle name="常规 2 4 4 2" xfId="2943"/>
    <cellStyle name="常规 2 4 4 2 2" xfId="2944"/>
    <cellStyle name="常规 2 4 4 3" xfId="2945"/>
    <cellStyle name="常规 2 4 4 3 2" xfId="2946"/>
    <cellStyle name="常规 2 4 4 4" xfId="2947"/>
    <cellStyle name="常规 2 4 4 4 2" xfId="2948"/>
    <cellStyle name="常规 2 4 4 5" xfId="2949"/>
    <cellStyle name="常规 2 4 4 6" xfId="2950"/>
    <cellStyle name="常规 2 4 5" xfId="2951"/>
    <cellStyle name="常规 2 4 5 2" xfId="2952"/>
    <cellStyle name="常规 2 4 5 2 2" xfId="2953"/>
    <cellStyle name="常规 2 4 5 3" xfId="2954"/>
    <cellStyle name="常规 2 4 5 3 2" xfId="2955"/>
    <cellStyle name="常规 2 4 5 4" xfId="2956"/>
    <cellStyle name="常规 2 4 6" xfId="2957"/>
    <cellStyle name="常规 2 4 6 2" xfId="2958"/>
    <cellStyle name="常规 2 4 6 2 2" xfId="2959"/>
    <cellStyle name="常规 2 4 6 3" xfId="2960"/>
    <cellStyle name="常规 2 4 6 3 2" xfId="2961"/>
    <cellStyle name="常规 2 4 6 4" xfId="2962"/>
    <cellStyle name="常规 2 4 6 4 2" xfId="2963"/>
    <cellStyle name="常规 2 4 6 5" xfId="2964"/>
    <cellStyle name="常规 2 4 7" xfId="2965"/>
    <cellStyle name="常规 2 4 7 2" xfId="2966"/>
    <cellStyle name="常规 2 4 8" xfId="2967"/>
    <cellStyle name="常规 2 4 8 2" xfId="2968"/>
    <cellStyle name="常规 2 4 9" xfId="2969"/>
    <cellStyle name="常规 2 4 9 2" xfId="2970"/>
    <cellStyle name="常规 2 5" xfId="2971"/>
    <cellStyle name="常规 2 5 2" xfId="2972"/>
    <cellStyle name="常规 2 5 2 2" xfId="2973"/>
    <cellStyle name="常规 2 5 2 2 2" xfId="2974"/>
    <cellStyle name="常规 2 5 2 2 3" xfId="2975"/>
    <cellStyle name="常规 2 5 2 3" xfId="2976"/>
    <cellStyle name="常规 2 5 2 4" xfId="2977"/>
    <cellStyle name="常规 2 5 2 5" xfId="2978"/>
    <cellStyle name="常规 2 5 3" xfId="2979"/>
    <cellStyle name="常规 2 5 3 2" xfId="2980"/>
    <cellStyle name="常规 2 5 3 3" xfId="2981"/>
    <cellStyle name="常规 2 5 4" xfId="2982"/>
    <cellStyle name="常规 2 5 4 2" xfId="2983"/>
    <cellStyle name="常规 2 5 4 3" xfId="2984"/>
    <cellStyle name="常规 2 5 5" xfId="2985"/>
    <cellStyle name="常规 2 5 6" xfId="2986"/>
    <cellStyle name="常规 2 6" xfId="2987"/>
    <cellStyle name="常规 2 6 2" xfId="2988"/>
    <cellStyle name="常规 2 6 2 2" xfId="2989"/>
    <cellStyle name="常规 2 6 3" xfId="2990"/>
    <cellStyle name="常规 2 6 4" xfId="2991"/>
    <cellStyle name="常规 2 7" xfId="2992"/>
    <cellStyle name="常规 2 7 2" xfId="2993"/>
    <cellStyle name="常规 2 7 3" xfId="2994"/>
    <cellStyle name="常规 2 8" xfId="2995"/>
    <cellStyle name="常规 2 8 2" xfId="2996"/>
    <cellStyle name="常规 2 9" xfId="2997"/>
    <cellStyle name="常规 2_2012-2013年“三公”经费预决算情况汇总表样" xfId="2998"/>
    <cellStyle name="常规 20" xfId="2999"/>
    <cellStyle name="常规 20 2" xfId="3000"/>
    <cellStyle name="常规 20 2 2" xfId="3001"/>
    <cellStyle name="常规 20 3" xfId="3002"/>
    <cellStyle name="常规 21" xfId="3003"/>
    <cellStyle name="常规 21 2" xfId="3004"/>
    <cellStyle name="常规 21 2 2" xfId="3005"/>
    <cellStyle name="常规 21 3" xfId="3006"/>
    <cellStyle name="常规 22" xfId="3007"/>
    <cellStyle name="常规 22 2" xfId="3008"/>
    <cellStyle name="常规 22 2 2" xfId="3009"/>
    <cellStyle name="常规 22 3" xfId="3010"/>
    <cellStyle name="常规 23" xfId="3011"/>
    <cellStyle name="常规 23 2" xfId="3012"/>
    <cellStyle name="常规 23 2 2" xfId="3013"/>
    <cellStyle name="常规 23 3" xfId="3014"/>
    <cellStyle name="常规 24" xfId="3015"/>
    <cellStyle name="常规 24 2" xfId="3016"/>
    <cellStyle name="常规 24 2 2" xfId="3017"/>
    <cellStyle name="常规 24 3" xfId="3018"/>
    <cellStyle name="常规 25" xfId="3019"/>
    <cellStyle name="常规 25 2" xfId="3020"/>
    <cellStyle name="常规 25 2 2" xfId="3021"/>
    <cellStyle name="常规 25 3" xfId="3022"/>
    <cellStyle name="常规 26" xfId="3023"/>
    <cellStyle name="常规 26 2" xfId="3024"/>
    <cellStyle name="常规 26 2 2" xfId="3025"/>
    <cellStyle name="常规 26 3" xfId="3026"/>
    <cellStyle name="常规 27" xfId="3027"/>
    <cellStyle name="常规 27 2" xfId="3028"/>
    <cellStyle name="常规 27 2 2" xfId="3029"/>
    <cellStyle name="常规 27 3" xfId="3030"/>
    <cellStyle name="常规 28" xfId="3031"/>
    <cellStyle name="常规 28 2" xfId="3032"/>
    <cellStyle name="常规 28 2 2" xfId="3033"/>
    <cellStyle name="常规 28 3" xfId="3034"/>
    <cellStyle name="常规 29" xfId="3035"/>
    <cellStyle name="常规 29 2" xfId="3036"/>
    <cellStyle name="常规 29 2 2" xfId="3037"/>
    <cellStyle name="常规 29 3" xfId="3038"/>
    <cellStyle name="常规 3" xfId="3039"/>
    <cellStyle name="常规 3 10" xfId="3040"/>
    <cellStyle name="常规 3 11" xfId="3041"/>
    <cellStyle name="常规 3 2" xfId="3042"/>
    <cellStyle name="常规 3 2 2" xfId="3043"/>
    <cellStyle name="常规 3 2 2 2" xfId="3044"/>
    <cellStyle name="常规 3 2 2 2 2" xfId="3045"/>
    <cellStyle name="常规 3 2 2 3" xfId="3046"/>
    <cellStyle name="常规 3 2 2 3 2" xfId="3047"/>
    <cellStyle name="常规 3 2 2 4" xfId="3048"/>
    <cellStyle name="常规 3 2 2 4 2" xfId="3049"/>
    <cellStyle name="常规 3 2 2 5" xfId="3050"/>
    <cellStyle name="常规 3 2 2 6" xfId="3051"/>
    <cellStyle name="常规 3 2 2 6 2" xfId="3052"/>
    <cellStyle name="常规 3 2 3" xfId="3053"/>
    <cellStyle name="常规 3 2 3 2" xfId="3054"/>
    <cellStyle name="常规 3 2 3 2 2" xfId="3055"/>
    <cellStyle name="常规 3 2 3 3" xfId="3056"/>
    <cellStyle name="常规 3 2 3 3 2" xfId="3057"/>
    <cellStyle name="常规 3 2 3 4" xfId="3058"/>
    <cellStyle name="常规 3 2 3 5" xfId="3059"/>
    <cellStyle name="常规 3 2 4" xfId="3060"/>
    <cellStyle name="常规 3 2 4 2" xfId="3061"/>
    <cellStyle name="常规 3 2 4 2 2" xfId="3062"/>
    <cellStyle name="常规 3 2 4 3" xfId="3063"/>
    <cellStyle name="常规 3 2 4 3 2" xfId="3064"/>
    <cellStyle name="常规 3 2 4 4" xfId="3065"/>
    <cellStyle name="常规 3 2 4 4 2" xfId="3066"/>
    <cellStyle name="常规 3 2 4 5" xfId="3067"/>
    <cellStyle name="常规 3 2 5" xfId="3068"/>
    <cellStyle name="常规 3 2 5 2" xfId="3069"/>
    <cellStyle name="常规 3 2 6" xfId="3070"/>
    <cellStyle name="常规 3 2 6 2" xfId="3071"/>
    <cellStyle name="常规 3 2 7" xfId="3072"/>
    <cellStyle name="常规 3 2 8" xfId="3073"/>
    <cellStyle name="常规 3 2 8 2" xfId="3074"/>
    <cellStyle name="常规 3 3" xfId="3075"/>
    <cellStyle name="常规 3 3 2" xfId="3076"/>
    <cellStyle name="常规 3 3 3" xfId="3077"/>
    <cellStyle name="常规 3 3 4" xfId="3078"/>
    <cellStyle name="常规 3 3 5" xfId="3079"/>
    <cellStyle name="常规 3 4" xfId="3080"/>
    <cellStyle name="常规 3 4 2" xfId="3081"/>
    <cellStyle name="常规 3 4 2 2" xfId="3082"/>
    <cellStyle name="常规 3 4 3" xfId="3083"/>
    <cellStyle name="常规 3 4 3 2" xfId="3084"/>
    <cellStyle name="常规 3 4 4" xfId="3085"/>
    <cellStyle name="常规 3 4 5" xfId="3086"/>
    <cellStyle name="常规 3 5" xfId="3087"/>
    <cellStyle name="常规 3 5 2" xfId="3088"/>
    <cellStyle name="常规 3 5 2 2" xfId="3089"/>
    <cellStyle name="常规 3 5 3" xfId="3090"/>
    <cellStyle name="常规 3 5 3 2" xfId="3091"/>
    <cellStyle name="常规 3 5 4" xfId="3092"/>
    <cellStyle name="常规 3 5 5" xfId="3093"/>
    <cellStyle name="常规 3 6" xfId="3094"/>
    <cellStyle name="常规 3 6 2" xfId="3095"/>
    <cellStyle name="常规 3 6 2 2" xfId="3096"/>
    <cellStyle name="常规 3 6 3" xfId="3097"/>
    <cellStyle name="常规 3 6 3 2" xfId="3098"/>
    <cellStyle name="常规 3 6 4" xfId="3099"/>
    <cellStyle name="常规 3 6 5" xfId="3100"/>
    <cellStyle name="常规 3 7" xfId="3101"/>
    <cellStyle name="常规 3 7 2" xfId="3102"/>
    <cellStyle name="常规 3 7 2 2" xfId="3103"/>
    <cellStyle name="常规 3 7 3" xfId="3104"/>
    <cellStyle name="常规 3 7 3 2" xfId="3105"/>
    <cellStyle name="常规 3 7 4" xfId="3106"/>
    <cellStyle name="常规 3 8" xfId="3107"/>
    <cellStyle name="常规 3 8 2" xfId="3108"/>
    <cellStyle name="常规 3 9" xfId="3109"/>
    <cellStyle name="常规 3 9 2" xfId="3110"/>
    <cellStyle name="常规 3_收入总表2" xfId="3111"/>
    <cellStyle name="常规 30" xfId="3112"/>
    <cellStyle name="常规 30 2" xfId="3113"/>
    <cellStyle name="常规 30 3" xfId="3114"/>
    <cellStyle name="常规 31" xfId="3115"/>
    <cellStyle name="常规 31 2" xfId="3116"/>
    <cellStyle name="常规 32" xfId="3117"/>
    <cellStyle name="常规 32 2" xfId="3118"/>
    <cellStyle name="常规 33" xfId="3119"/>
    <cellStyle name="常规 33 2" xfId="3120"/>
    <cellStyle name="常规 33 3" xfId="3121"/>
    <cellStyle name="常规 33 3 2" xfId="3122"/>
    <cellStyle name="常规 34" xfId="3123"/>
    <cellStyle name="常规 35" xfId="3124"/>
    <cellStyle name="常规 36" xfId="3125"/>
    <cellStyle name="常规 37" xfId="3126"/>
    <cellStyle name="常规 38" xfId="3127"/>
    <cellStyle name="常规 39" xfId="3128"/>
    <cellStyle name="常规 4" xfId="3129"/>
    <cellStyle name="常规 4 2" xfId="3130"/>
    <cellStyle name="常规 4 2 10" xfId="3131"/>
    <cellStyle name="常规 4 2 11" xfId="3132"/>
    <cellStyle name="常规 4 2 2" xfId="3133"/>
    <cellStyle name="常规 4 2 2 2" xfId="3134"/>
    <cellStyle name="常规 4 2 2 2 2" xfId="3135"/>
    <cellStyle name="常规 4 2 2 2 2 2" xfId="3136"/>
    <cellStyle name="常规 4 2 2 2 3" xfId="3137"/>
    <cellStyle name="常规 4 2 2 2 3 2" xfId="3138"/>
    <cellStyle name="常规 4 2 2 2 4" xfId="3139"/>
    <cellStyle name="常规 4 2 2 2 4 2" xfId="3140"/>
    <cellStyle name="常规 4 2 2 2 5" xfId="3141"/>
    <cellStyle name="常规 4 2 2 2 5 2" xfId="3142"/>
    <cellStyle name="常规 4 2 2 2 6" xfId="3143"/>
    <cellStyle name="常规 4 2 2 3" xfId="3144"/>
    <cellStyle name="常规 4 2 2 3 2" xfId="3145"/>
    <cellStyle name="常规 4 2 2 3 2 2" xfId="3146"/>
    <cellStyle name="常规 4 2 2 3 3" xfId="3147"/>
    <cellStyle name="常规 4 2 2 3 3 2" xfId="3148"/>
    <cellStyle name="常规 4 2 2 3 4" xfId="3149"/>
    <cellStyle name="常规 4 2 2 4" xfId="3150"/>
    <cellStyle name="常规 4 2 2 4 2" xfId="3151"/>
    <cellStyle name="常规 4 2 2 4 2 2" xfId="3152"/>
    <cellStyle name="常规 4 2 2 4 3" xfId="3153"/>
    <cellStyle name="常规 4 2 2 4 3 2" xfId="3154"/>
    <cellStyle name="常规 4 2 2 4 4" xfId="3155"/>
    <cellStyle name="常规 4 2 2 4 4 2" xfId="3156"/>
    <cellStyle name="常规 4 2 2 4 5" xfId="3157"/>
    <cellStyle name="常规 4 2 2 5" xfId="3158"/>
    <cellStyle name="常规 4 2 2 5 2" xfId="3159"/>
    <cellStyle name="常规 4 2 2 6" xfId="3160"/>
    <cellStyle name="常规 4 2 2 6 2" xfId="3161"/>
    <cellStyle name="常规 4 2 2 7" xfId="3162"/>
    <cellStyle name="常规 4 2 2 7 2" xfId="3163"/>
    <cellStyle name="常规 4 2 2 8" xfId="3164"/>
    <cellStyle name="常规 4 2 2 9" xfId="3165"/>
    <cellStyle name="常规 4 2 3" xfId="3166"/>
    <cellStyle name="常规 4 2 3 2" xfId="3167"/>
    <cellStyle name="常规 4 2 3 2 2" xfId="3168"/>
    <cellStyle name="常规 4 2 3 3" xfId="3169"/>
    <cellStyle name="常规 4 2 3 3 2" xfId="3170"/>
    <cellStyle name="常规 4 2 3 4" xfId="3171"/>
    <cellStyle name="常规 4 2 3 4 2" xfId="3172"/>
    <cellStyle name="常规 4 2 3 5" xfId="3173"/>
    <cellStyle name="常规 4 2 3 6" xfId="3174"/>
    <cellStyle name="常规 4 2 4" xfId="3175"/>
    <cellStyle name="常规 4 2 4 2" xfId="3176"/>
    <cellStyle name="常规 4 2 4 2 2" xfId="3177"/>
    <cellStyle name="常规 4 2 4 3" xfId="3178"/>
    <cellStyle name="常规 4 2 4 3 2" xfId="3179"/>
    <cellStyle name="常规 4 2 4 4" xfId="3180"/>
    <cellStyle name="常规 4 2 4 4 2" xfId="3181"/>
    <cellStyle name="常规 4 2 4 5" xfId="3182"/>
    <cellStyle name="常规 4 2 5" xfId="3183"/>
    <cellStyle name="常规 4 2 5 2" xfId="3184"/>
    <cellStyle name="常规 4 2 5 2 2" xfId="3185"/>
    <cellStyle name="常规 4 2 5 3" xfId="3186"/>
    <cellStyle name="常规 4 2 5 3 2" xfId="3187"/>
    <cellStyle name="常规 4 2 5 4" xfId="3188"/>
    <cellStyle name="常规 4 2 6" xfId="3189"/>
    <cellStyle name="常规 4 2 6 2" xfId="3190"/>
    <cellStyle name="常规 4 2 6 2 2" xfId="3191"/>
    <cellStyle name="常规 4 2 6 3" xfId="3192"/>
    <cellStyle name="常规 4 2 6 3 2" xfId="3193"/>
    <cellStyle name="常规 4 2 6 4" xfId="3194"/>
    <cellStyle name="常规 4 2 6 4 2" xfId="3195"/>
    <cellStyle name="常规 4 2 6 5" xfId="3196"/>
    <cellStyle name="常规 4 2 7" xfId="3197"/>
    <cellStyle name="常规 4 2 7 2" xfId="3198"/>
    <cellStyle name="常规 4 2 8" xfId="3199"/>
    <cellStyle name="常规 4 2 8 2" xfId="3200"/>
    <cellStyle name="常规 4 2 9" xfId="3201"/>
    <cellStyle name="常规 4 2 9 2" xfId="3202"/>
    <cellStyle name="常规 4 3" xfId="3203"/>
    <cellStyle name="常规 4 3 2" xfId="3204"/>
    <cellStyle name="常规 4 3 2 2" xfId="3205"/>
    <cellStyle name="常规 4 3 2 3" xfId="3206"/>
    <cellStyle name="常规 4 3 3" xfId="3207"/>
    <cellStyle name="常规 4 3 3 2" xfId="3208"/>
    <cellStyle name="常规 4 3 4" xfId="3209"/>
    <cellStyle name="常规 4 3 4 2" xfId="3210"/>
    <cellStyle name="常规 4 3 5" xfId="3211"/>
    <cellStyle name="常规 4 3 6" xfId="3212"/>
    <cellStyle name="常规 4 4" xfId="3213"/>
    <cellStyle name="常规 4 4 2" xfId="3214"/>
    <cellStyle name="常规 4 4 3" xfId="3215"/>
    <cellStyle name="常规 4 5" xfId="3216"/>
    <cellStyle name="常规 4 5 2" xfId="3217"/>
    <cellStyle name="常规 4 5 3" xfId="3218"/>
    <cellStyle name="常规 4 6" xfId="3219"/>
    <cellStyle name="常规 4 6 2" xfId="3220"/>
    <cellStyle name="常规 4 6 3" xfId="3221"/>
    <cellStyle name="常规 4 7" xfId="3222"/>
    <cellStyle name="常规 4_征收计划表8" xfId="3223"/>
    <cellStyle name="常规 40" xfId="3224"/>
    <cellStyle name="常规 41" xfId="3225"/>
    <cellStyle name="常规 42" xfId="3226"/>
    <cellStyle name="常规 43" xfId="3227"/>
    <cellStyle name="常规 44" xfId="3228"/>
    <cellStyle name="常规 44 2" xfId="3229"/>
    <cellStyle name="常规 45" xfId="3230"/>
    <cellStyle name="常规 45 2" xfId="3231"/>
    <cellStyle name="常规 46" xfId="3232"/>
    <cellStyle name="常规 47" xfId="3233"/>
    <cellStyle name="常规 48" xfId="3234"/>
    <cellStyle name="常规 48 2" xfId="3235"/>
    <cellStyle name="常规 48 3" xfId="3236"/>
    <cellStyle name="常规 49" xfId="3237"/>
    <cellStyle name="常规 49 2" xfId="3238"/>
    <cellStyle name="常规 5" xfId="3239"/>
    <cellStyle name="常规 5 10" xfId="3240"/>
    <cellStyle name="常规 5 2" xfId="3241"/>
    <cellStyle name="常规 5 2 2" xfId="3242"/>
    <cellStyle name="常规 5 2 2 2" xfId="3243"/>
    <cellStyle name="常规 5 2 2 2 2" xfId="3244"/>
    <cellStyle name="常规 5 2 2 3" xfId="3245"/>
    <cellStyle name="常规 5 2 2 3 2" xfId="3246"/>
    <cellStyle name="常规 5 2 2 4" xfId="3247"/>
    <cellStyle name="常规 5 2 2 4 2" xfId="3248"/>
    <cellStyle name="常规 5 2 2 5" xfId="3249"/>
    <cellStyle name="常规 5 2 2 5 2" xfId="3250"/>
    <cellStyle name="常规 5 2 2 6" xfId="3251"/>
    <cellStyle name="常规 5 2 3" xfId="3252"/>
    <cellStyle name="常规 5 2 3 2" xfId="3253"/>
    <cellStyle name="常规 5 2 3 2 2" xfId="3254"/>
    <cellStyle name="常规 5 2 3 3" xfId="3255"/>
    <cellStyle name="常规 5 2 3 3 2" xfId="3256"/>
    <cellStyle name="常规 5 2 3 4" xfId="3257"/>
    <cellStyle name="常规 5 2 3 5" xfId="3258"/>
    <cellStyle name="常规 5 2 4" xfId="3259"/>
    <cellStyle name="常规 5 2 4 2" xfId="3260"/>
    <cellStyle name="常规 5 2 4 2 2" xfId="3261"/>
    <cellStyle name="常规 5 2 4 3" xfId="3262"/>
    <cellStyle name="常规 5 2 4 3 2" xfId="3263"/>
    <cellStyle name="常规 5 2 4 4" xfId="3264"/>
    <cellStyle name="常规 5 2 4 4 2" xfId="3265"/>
    <cellStyle name="常规 5 2 4 5" xfId="3266"/>
    <cellStyle name="常规 5 2 5" xfId="3267"/>
    <cellStyle name="常规 5 2 5 2" xfId="3268"/>
    <cellStyle name="常规 5 2 6" xfId="3269"/>
    <cellStyle name="常规 5 2 6 2" xfId="3270"/>
    <cellStyle name="常规 5 2 7" xfId="3271"/>
    <cellStyle name="常规 5 2 7 2" xfId="3272"/>
    <cellStyle name="常规 5 2 8" xfId="3273"/>
    <cellStyle name="常规 5 3" xfId="3274"/>
    <cellStyle name="常规 5 3 2" xfId="3275"/>
    <cellStyle name="常规 5 3 2 2" xfId="3276"/>
    <cellStyle name="常规 5 3 3" xfId="3277"/>
    <cellStyle name="常规 5 3 3 2" xfId="3278"/>
    <cellStyle name="常规 5 3 4" xfId="3279"/>
    <cellStyle name="常规 5 3 4 2" xfId="3280"/>
    <cellStyle name="常规 5 3 5" xfId="3281"/>
    <cellStyle name="常规 5 4" xfId="3282"/>
    <cellStyle name="常规 5 4 2" xfId="3283"/>
    <cellStyle name="常规 5 4 2 2" xfId="3284"/>
    <cellStyle name="常规 5 4 3" xfId="3285"/>
    <cellStyle name="常规 5 4 3 2" xfId="3286"/>
    <cellStyle name="常规 5 4 4" xfId="3287"/>
    <cellStyle name="常规 5 4 4 2" xfId="3288"/>
    <cellStyle name="常规 5 4 5" xfId="3289"/>
    <cellStyle name="常规 5 4 6" xfId="3290"/>
    <cellStyle name="常规 5 5" xfId="3291"/>
    <cellStyle name="常规 5 5 2" xfId="3292"/>
    <cellStyle name="常规 5 5 2 2" xfId="3293"/>
    <cellStyle name="常规 5 5 3" xfId="3294"/>
    <cellStyle name="常规 5 5 3 2" xfId="3295"/>
    <cellStyle name="常规 5 5 4" xfId="3296"/>
    <cellStyle name="常规 5 6" xfId="3297"/>
    <cellStyle name="常规 5 6 2" xfId="3298"/>
    <cellStyle name="常规 5 6 2 2" xfId="3299"/>
    <cellStyle name="常规 5 6 3" xfId="3300"/>
    <cellStyle name="常规 5 6 3 2" xfId="3301"/>
    <cellStyle name="常规 5 6 4" xfId="3302"/>
    <cellStyle name="常规 5 6 4 2" xfId="3303"/>
    <cellStyle name="常规 5 6 5" xfId="3304"/>
    <cellStyle name="常规 5 7" xfId="3305"/>
    <cellStyle name="常规 5 7 2" xfId="3306"/>
    <cellStyle name="常规 5 8" xfId="3307"/>
    <cellStyle name="常规 5 8 2" xfId="3308"/>
    <cellStyle name="常规 5 9" xfId="3309"/>
    <cellStyle name="常规 5 9 2" xfId="3310"/>
    <cellStyle name="常规 50" xfId="3311"/>
    <cellStyle name="常规 50 2" xfId="3312"/>
    <cellStyle name="常规 51" xfId="3313"/>
    <cellStyle name="常规 51 2" xfId="3314"/>
    <cellStyle name="常规 52" xfId="3315"/>
    <cellStyle name="常规 53" xfId="3316"/>
    <cellStyle name="常规 54" xfId="3317"/>
    <cellStyle name="常规 55" xfId="3318"/>
    <cellStyle name="常规 56" xfId="3319"/>
    <cellStyle name="常规 57" xfId="3320"/>
    <cellStyle name="常规 57 2" xfId="5755"/>
    <cellStyle name="常规 58" xfId="3321"/>
    <cellStyle name="常规 58 2" xfId="5757"/>
    <cellStyle name="常规 59" xfId="3322"/>
    <cellStyle name="常规 59 2" xfId="5802"/>
    <cellStyle name="常规 6" xfId="3323"/>
    <cellStyle name="常规 6 2" xfId="3324"/>
    <cellStyle name="常规 6 2 2" xfId="3325"/>
    <cellStyle name="常规 6 2 2 2" xfId="3326"/>
    <cellStyle name="常规 6 2 2 2 2" xfId="3327"/>
    <cellStyle name="常规 6 2 2 3" xfId="3328"/>
    <cellStyle name="常规 6 2 2 4" xfId="3329"/>
    <cellStyle name="常规 6 2 3" xfId="3330"/>
    <cellStyle name="常规 6 2 3 2" xfId="3331"/>
    <cellStyle name="常规 6 2 3 3" xfId="3332"/>
    <cellStyle name="常规 6 2 4" xfId="3333"/>
    <cellStyle name="常规 6 2 5" xfId="3334"/>
    <cellStyle name="常规 6 3" xfId="3335"/>
    <cellStyle name="常规 6 3 2" xfId="3336"/>
    <cellStyle name="常规 6 3 2 2" xfId="3337"/>
    <cellStyle name="常规 6 3 3" xfId="3338"/>
    <cellStyle name="常规 6 3 4" xfId="3339"/>
    <cellStyle name="常规 6 4" xfId="3340"/>
    <cellStyle name="常规 6 4 2" xfId="3341"/>
    <cellStyle name="常规 6 4 3" xfId="3342"/>
    <cellStyle name="常规 6 5" xfId="3343"/>
    <cellStyle name="常规 6 6" xfId="3344"/>
    <cellStyle name="常规 60" xfId="3345"/>
    <cellStyle name="常规 60 2" xfId="5800"/>
    <cellStyle name="常规 61" xfId="3346"/>
    <cellStyle name="常规 61 2" xfId="5801"/>
    <cellStyle name="常规 62" xfId="3347"/>
    <cellStyle name="常规 62 2" xfId="5756"/>
    <cellStyle name="常规 63" xfId="3348"/>
    <cellStyle name="常规 63 2" xfId="5758"/>
    <cellStyle name="常规 64" xfId="3349"/>
    <cellStyle name="常规 64 2" xfId="5803"/>
    <cellStyle name="常规 65" xfId="3350"/>
    <cellStyle name="常规 65 2" xfId="5662"/>
    <cellStyle name="常规 66" xfId="3351"/>
    <cellStyle name="常规 66 2" xfId="5664"/>
    <cellStyle name="常规 67" xfId="3352"/>
    <cellStyle name="常规 67 2" xfId="5667"/>
    <cellStyle name="常规 68" xfId="3353"/>
    <cellStyle name="常规 68 2" xfId="5024"/>
    <cellStyle name="常规 69" xfId="3354"/>
    <cellStyle name="常规 69 2" xfId="5773"/>
    <cellStyle name="常规 7" xfId="3355"/>
    <cellStyle name="常规 7 2" xfId="3356"/>
    <cellStyle name="常规 7 2 2" xfId="3357"/>
    <cellStyle name="常规 7 2 2 2" xfId="3358"/>
    <cellStyle name="常规 7 2 2 2 2" xfId="3359"/>
    <cellStyle name="常规 7 2 2 3" xfId="3360"/>
    <cellStyle name="常规 7 2 2 4" xfId="3361"/>
    <cellStyle name="常规 7 2 3" xfId="3362"/>
    <cellStyle name="常规 7 2 3 2" xfId="3363"/>
    <cellStyle name="常规 7 2 3 3" xfId="3364"/>
    <cellStyle name="常规 7 2 4" xfId="3365"/>
    <cellStyle name="常规 7 2 5" xfId="3366"/>
    <cellStyle name="常规 7 3" xfId="3367"/>
    <cellStyle name="常规 7 3 2" xfId="3368"/>
    <cellStyle name="常规 7 3 2 2" xfId="3369"/>
    <cellStyle name="常规 7 3 3" xfId="3370"/>
    <cellStyle name="常规 7 3 4" xfId="3371"/>
    <cellStyle name="常规 7 4" xfId="3372"/>
    <cellStyle name="常规 7 4 2" xfId="3373"/>
    <cellStyle name="常规 7 4 3" xfId="3374"/>
    <cellStyle name="常规 7 5" xfId="3375"/>
    <cellStyle name="常规 7 6" xfId="3376"/>
    <cellStyle name="常规 70" xfId="3377"/>
    <cellStyle name="常规 70 2" xfId="5663"/>
    <cellStyle name="常规 71" xfId="3378"/>
    <cellStyle name="常规 71 2" xfId="5665"/>
    <cellStyle name="常规 72" xfId="3379"/>
    <cellStyle name="常规 73" xfId="3380"/>
    <cellStyle name="常规 73 2" xfId="5025"/>
    <cellStyle name="常规 74" xfId="3381"/>
    <cellStyle name="常规 74 2" xfId="5774"/>
    <cellStyle name="常规 75" xfId="3382"/>
    <cellStyle name="常规 75 2" xfId="5449"/>
    <cellStyle name="常规 76" xfId="3383"/>
    <cellStyle name="常规 76 2" xfId="4959"/>
    <cellStyle name="常规 77" xfId="3384"/>
    <cellStyle name="常规 77 2" xfId="5421"/>
    <cellStyle name="常规 78" xfId="3385"/>
    <cellStyle name="常规 78 2" xfId="5424"/>
    <cellStyle name="常规 79" xfId="3386"/>
    <cellStyle name="常规 79 2" xfId="5805"/>
    <cellStyle name="常规 8" xfId="3387"/>
    <cellStyle name="常规 8 2" xfId="3388"/>
    <cellStyle name="常规 8 2 2" xfId="3389"/>
    <cellStyle name="常规 8 2 2 2" xfId="3390"/>
    <cellStyle name="常规 8 2 2 2 2" xfId="3391"/>
    <cellStyle name="常规 8 2 2 3" xfId="3392"/>
    <cellStyle name="常规 8 2 3" xfId="3393"/>
    <cellStyle name="常规 8 2 3 2" xfId="3394"/>
    <cellStyle name="常规 8 2 4" xfId="3395"/>
    <cellStyle name="常规 8 2 5" xfId="3396"/>
    <cellStyle name="常规 8 3" xfId="3397"/>
    <cellStyle name="常规 8 3 2" xfId="3398"/>
    <cellStyle name="常规 8 3 2 2" xfId="3399"/>
    <cellStyle name="常规 8 3 3" xfId="3400"/>
    <cellStyle name="常规 8 3 4" xfId="3401"/>
    <cellStyle name="常规 8 4" xfId="3402"/>
    <cellStyle name="常规 8 4 2" xfId="3403"/>
    <cellStyle name="常规 8 4 3" xfId="3404"/>
    <cellStyle name="常规 8 5" xfId="3405"/>
    <cellStyle name="常规 8 6" xfId="3406"/>
    <cellStyle name="常规 8_报 预算   行政政法处(1)" xfId="3407"/>
    <cellStyle name="常规 80" xfId="3408"/>
    <cellStyle name="常规 81" xfId="4960"/>
    <cellStyle name="常规 82" xfId="3409"/>
    <cellStyle name="常规 83" xfId="6212"/>
    <cellStyle name="常规 84" xfId="6262"/>
    <cellStyle name="常规 85" xfId="6261"/>
    <cellStyle name="常规 86" xfId="6263"/>
    <cellStyle name="常规 87" xfId="6264"/>
    <cellStyle name="常规 88" xfId="6265"/>
    <cellStyle name="常规 89" xfId="8430"/>
    <cellStyle name="常规 9" xfId="3410"/>
    <cellStyle name="常规 9 2" xfId="3411"/>
    <cellStyle name="常规 9 2 2" xfId="3412"/>
    <cellStyle name="常规 9 2 2 2" xfId="3413"/>
    <cellStyle name="常规 9 2 3" xfId="3414"/>
    <cellStyle name="常规 9 3" xfId="3415"/>
    <cellStyle name="常规 9 3 2" xfId="3416"/>
    <cellStyle name="常规 9 4" xfId="3417"/>
    <cellStyle name="常规 9 5" xfId="3418"/>
    <cellStyle name="常规 90" xfId="6520"/>
    <cellStyle name="常规 91" xfId="8052"/>
    <cellStyle name="常规_2002年全省财政基金预算收入计划表_新 2" xfId="4954"/>
    <cellStyle name="常规_2003年预计及2004年预算基金_Book2" xfId="4955"/>
    <cellStyle name="常规_2006年预算表" xfId="1"/>
    <cellStyle name="常规_2007年云南省向人大报送政府收支预算表格式编制过程表" xfId="9362"/>
    <cellStyle name="常规_B12福建省6月决算 2" xfId="9361"/>
    <cellStyle name="常规_内15福建1_新 2" xfId="4956"/>
    <cellStyle name="常规_省级基金表样 2" xfId="4957"/>
    <cellStyle name="常规_预计与预算2 3 2" xfId="4958"/>
    <cellStyle name="超级链接" xfId="3419"/>
    <cellStyle name="超级链接 2" xfId="3420"/>
    <cellStyle name="超级链接 2 2" xfId="3421"/>
    <cellStyle name="超级链接 2 2 2" xfId="3422"/>
    <cellStyle name="超级链接 2 2 2 2" xfId="3423"/>
    <cellStyle name="超级链接 2 2 3" xfId="3424"/>
    <cellStyle name="超级链接 2 3" xfId="3425"/>
    <cellStyle name="超级链接 2 3 2" xfId="3426"/>
    <cellStyle name="超级链接 2 4" xfId="3427"/>
    <cellStyle name="超级链接 3" xfId="3428"/>
    <cellStyle name="超级链接 3 2" xfId="3429"/>
    <cellStyle name="超级链接 3 2 2" xfId="3430"/>
    <cellStyle name="超级链接 3 3" xfId="3431"/>
    <cellStyle name="超级链接 4" xfId="3432"/>
    <cellStyle name="超级链接 4 2" xfId="3433"/>
    <cellStyle name="超级链接 5" xfId="3434"/>
    <cellStyle name="好 2" xfId="3435"/>
    <cellStyle name="好 2 2" xfId="3436"/>
    <cellStyle name="好 2 2 2" xfId="3437"/>
    <cellStyle name="好 2 2 2 2" xfId="3438"/>
    <cellStyle name="好 2 2 2 2 2" xfId="3439"/>
    <cellStyle name="好 2 2 2 2 2 2" xfId="5795"/>
    <cellStyle name="好 2 2 2 3" xfId="3440"/>
    <cellStyle name="好 2 2 2 3 2" xfId="5762"/>
    <cellStyle name="好 2 2 3" xfId="3441"/>
    <cellStyle name="好 2 2 3 2" xfId="3442"/>
    <cellStyle name="好 2 2 3 2 2" xfId="5808"/>
    <cellStyle name="好 2 2 4" xfId="3443"/>
    <cellStyle name="好 2 2 4 2" xfId="5809"/>
    <cellStyle name="好 2 3" xfId="3444"/>
    <cellStyle name="好 2 3 2" xfId="3445"/>
    <cellStyle name="好 2 3 2 2" xfId="3446"/>
    <cellStyle name="好 2 3 2 2 2" xfId="5489"/>
    <cellStyle name="好 2 3 3" xfId="3447"/>
    <cellStyle name="好 2 3 3 2" xfId="5491"/>
    <cellStyle name="好 2 4" xfId="3448"/>
    <cellStyle name="好 2 4 2" xfId="3449"/>
    <cellStyle name="好 2 4 2 2" xfId="5271"/>
    <cellStyle name="好 2 5" xfId="3450"/>
    <cellStyle name="好 2 5 2" xfId="5500"/>
    <cellStyle name="好 3" xfId="3451"/>
    <cellStyle name="好 3 2" xfId="3452"/>
    <cellStyle name="好 3 2 2" xfId="3453"/>
    <cellStyle name="好 3 2 2 2" xfId="3454"/>
    <cellStyle name="好 3 2 2 2 2" xfId="3455"/>
    <cellStyle name="好 3 2 2 2 2 2" xfId="5570"/>
    <cellStyle name="好 3 2 2 3" xfId="3456"/>
    <cellStyle name="好 3 2 2 3 2" xfId="5243"/>
    <cellStyle name="好 3 2 3" xfId="3457"/>
    <cellStyle name="好 3 2 3 2" xfId="3458"/>
    <cellStyle name="好 3 2 3 2 2" xfId="5791"/>
    <cellStyle name="好 3 2 4" xfId="3459"/>
    <cellStyle name="好 3 2 4 2" xfId="5810"/>
    <cellStyle name="好 3 3" xfId="3460"/>
    <cellStyle name="好 3 3 2" xfId="3461"/>
    <cellStyle name="好 3 3 2 2" xfId="3462"/>
    <cellStyle name="好 3 3 2 2 2" xfId="5513"/>
    <cellStyle name="好 3 3 3" xfId="3463"/>
    <cellStyle name="好 3 3 3 2" xfId="5518"/>
    <cellStyle name="好 3 4" xfId="3464"/>
    <cellStyle name="好 3 4 2" xfId="3465"/>
    <cellStyle name="好 3 4 2 2" xfId="5532"/>
    <cellStyle name="好 3 5" xfId="3466"/>
    <cellStyle name="好 3 5 2" xfId="5083"/>
    <cellStyle name="好 4" xfId="3467"/>
    <cellStyle name="好 4 2" xfId="3468"/>
    <cellStyle name="好 4 2 2" xfId="3469"/>
    <cellStyle name="好 4 2 2 2" xfId="3470"/>
    <cellStyle name="好 4 2 2 2 2" xfId="4963"/>
    <cellStyle name="好 4 2 3" xfId="3471"/>
    <cellStyle name="好 4 2 3 2" xfId="5039"/>
    <cellStyle name="好 4 3" xfId="3472"/>
    <cellStyle name="好 4 3 2" xfId="3473"/>
    <cellStyle name="好 4 3 2 2" xfId="5064"/>
    <cellStyle name="好 4 4" xfId="3474"/>
    <cellStyle name="好 4 4 2" xfId="4995"/>
    <cellStyle name="好 5" xfId="3475"/>
    <cellStyle name="好 5 2" xfId="3476"/>
    <cellStyle name="好 5 2 2" xfId="3477"/>
    <cellStyle name="好 5 2 2 2" xfId="3478"/>
    <cellStyle name="好 5 2 2 2 2" xfId="5092"/>
    <cellStyle name="好 5 2 3" xfId="3479"/>
    <cellStyle name="好 5 2 3 2" xfId="5094"/>
    <cellStyle name="好 5 3" xfId="3480"/>
    <cellStyle name="好 5 3 2" xfId="3481"/>
    <cellStyle name="好 5 3 2 2" xfId="5073"/>
    <cellStyle name="好 5 4" xfId="3482"/>
    <cellStyle name="好 5 4 2" xfId="5804"/>
    <cellStyle name="好 6" xfId="3483"/>
    <cellStyle name="好 6 2" xfId="3484"/>
    <cellStyle name="好 6 2 2" xfId="3485"/>
    <cellStyle name="好 6 2 2 2" xfId="5119"/>
    <cellStyle name="好 6 3" xfId="3486"/>
    <cellStyle name="好 6 3 2" xfId="5759"/>
    <cellStyle name="好 7" xfId="3487"/>
    <cellStyle name="好 7 2" xfId="3488"/>
    <cellStyle name="好 7 2 2" xfId="5760"/>
    <cellStyle name="好 8" xfId="3489"/>
    <cellStyle name="好 8 2" xfId="5761"/>
    <cellStyle name="好_5.中央部门决算（草案)-1" xfId="3490"/>
    <cellStyle name="好_F00DC810C49E00C2E0430A3413167AE0" xfId="3491"/>
    <cellStyle name="好_出版署2010年度中央部门决算草案" xfId="3492"/>
    <cellStyle name="好_全国友协2010年度中央部门决算（草案）" xfId="3493"/>
    <cellStyle name="好_司法部2010年度中央部门决算（草案）报" xfId="3494"/>
    <cellStyle name="后继超级链接" xfId="3495"/>
    <cellStyle name="后继超级链接 2" xfId="3496"/>
    <cellStyle name="后继超级链接 2 2" xfId="3497"/>
    <cellStyle name="后继超级链接 2 2 2" xfId="3498"/>
    <cellStyle name="后继超级链接 2 2 2 2" xfId="3499"/>
    <cellStyle name="后继超级链接 2 2 3" xfId="3500"/>
    <cellStyle name="后继超级链接 2 3" xfId="3501"/>
    <cellStyle name="后继超级链接 2 3 2" xfId="3502"/>
    <cellStyle name="后继超级链接 2 4" xfId="3503"/>
    <cellStyle name="后继超级链接 3" xfId="3504"/>
    <cellStyle name="后继超级链接 3 2" xfId="3505"/>
    <cellStyle name="后继超级链接 3 2 2" xfId="3506"/>
    <cellStyle name="后继超级链接 3 3" xfId="3507"/>
    <cellStyle name="后继超级链接 4" xfId="3508"/>
    <cellStyle name="后继超级链接 4 2" xfId="3509"/>
    <cellStyle name="后继超级链接 5" xfId="3510"/>
    <cellStyle name="汇总 2" xfId="3511"/>
    <cellStyle name="汇总 2 10" xfId="7617"/>
    <cellStyle name="汇总 2 11" xfId="8150"/>
    <cellStyle name="汇总 2 12" xfId="7512"/>
    <cellStyle name="汇总 2 2" xfId="3512"/>
    <cellStyle name="汇总 2 2 10" xfId="9360"/>
    <cellStyle name="汇总 2 2 2" xfId="3513"/>
    <cellStyle name="汇总 2 2 2 2" xfId="3514"/>
    <cellStyle name="汇总 2 2 2 2 2" xfId="8258"/>
    <cellStyle name="汇总 2 2 2 2 3" xfId="7379"/>
    <cellStyle name="汇总 2 2 2 2 4" xfId="7876"/>
    <cellStyle name="汇总 2 2 2 2 5" xfId="8606"/>
    <cellStyle name="汇总 2 2 2 2 6" xfId="7425"/>
    <cellStyle name="汇总 2 2 2 2 7" xfId="6552"/>
    <cellStyle name="汇总 2 2 2 2 8" xfId="8971"/>
    <cellStyle name="汇总 2 2 2 3" xfId="7204"/>
    <cellStyle name="汇总 2 2 2 4" xfId="7951"/>
    <cellStyle name="汇总 2 2 2 5" xfId="8163"/>
    <cellStyle name="汇总 2 2 2 6" xfId="7857"/>
    <cellStyle name="汇总 2 2 2 7" xfId="9100"/>
    <cellStyle name="汇总 2 2 2 8" xfId="8690"/>
    <cellStyle name="汇总 2 2 2 9" xfId="8341"/>
    <cellStyle name="汇总 2 2 3" xfId="3515"/>
    <cellStyle name="汇总 2 2 3 2" xfId="7203"/>
    <cellStyle name="汇总 2 2 3 3" xfId="7378"/>
    <cellStyle name="汇总 2 2 3 4" xfId="7559"/>
    <cellStyle name="汇总 2 2 3 5" xfId="7472"/>
    <cellStyle name="汇总 2 2 3 6" xfId="7811"/>
    <cellStyle name="汇总 2 2 3 7" xfId="7545"/>
    <cellStyle name="汇总 2 2 3 8" xfId="6614"/>
    <cellStyle name="汇总 2 2 4" xfId="7205"/>
    <cellStyle name="汇总 2 2 5" xfId="7915"/>
    <cellStyle name="汇总 2 2 6" xfId="6573"/>
    <cellStyle name="汇总 2 2 7" xfId="8342"/>
    <cellStyle name="汇总 2 2 8" xfId="9099"/>
    <cellStyle name="汇总 2 2 9" xfId="8501"/>
    <cellStyle name="汇总 2 3" xfId="3516"/>
    <cellStyle name="汇总 2 3 10" xfId="7494"/>
    <cellStyle name="汇总 2 3 11" xfId="7018"/>
    <cellStyle name="汇总 2 3 2" xfId="3517"/>
    <cellStyle name="汇总 2 3 2 2" xfId="3518"/>
    <cellStyle name="汇总 2 3 2 2 2" xfId="7201"/>
    <cellStyle name="汇总 2 3 2 2 3" xfId="7914"/>
    <cellStyle name="汇总 2 3 2 2 4" xfId="6574"/>
    <cellStyle name="汇总 2 3 2 2 5" xfId="7892"/>
    <cellStyle name="汇总 2 3 2 2 6" xfId="9098"/>
    <cellStyle name="汇总 2 3 2 2 7" xfId="6930"/>
    <cellStyle name="汇总 2 3 2 2 8" xfId="8349"/>
    <cellStyle name="汇总 2 3 2 3" xfId="8257"/>
    <cellStyle name="汇总 2 3 2 4" xfId="7376"/>
    <cellStyle name="汇总 2 3 2 5" xfId="6956"/>
    <cellStyle name="汇总 2 3 2 6" xfId="8306"/>
    <cellStyle name="汇总 2 3 2 7" xfId="7552"/>
    <cellStyle name="汇总 2 3 2 8" xfId="6551"/>
    <cellStyle name="汇总 2 3 2 9" xfId="7867"/>
    <cellStyle name="汇总 2 3 3" xfId="3519"/>
    <cellStyle name="汇总 2 3 3 2" xfId="7200"/>
    <cellStyle name="汇总 2 3 3 3" xfId="7375"/>
    <cellStyle name="汇总 2 3 3 4" xfId="6592"/>
    <cellStyle name="汇总 2 3 3 5" xfId="8605"/>
    <cellStyle name="汇总 2 3 3 6" xfId="7921"/>
    <cellStyle name="汇总 2 3 3 7" xfId="8496"/>
    <cellStyle name="汇总 2 3 3 8" xfId="7526"/>
    <cellStyle name="汇总 2 3 4" xfId="3520"/>
    <cellStyle name="汇总 2 3 4 2" xfId="8255"/>
    <cellStyle name="汇总 2 3 4 3" xfId="7374"/>
    <cellStyle name="汇总 2 3 4 4" xfId="7989"/>
    <cellStyle name="汇总 2 3 4 5" xfId="8030"/>
    <cellStyle name="汇总 2 3 4 6" xfId="6948"/>
    <cellStyle name="汇总 2 3 4 7" xfId="6550"/>
    <cellStyle name="汇总 2 3 4 8" xfId="7511"/>
    <cellStyle name="汇总 2 3 5" xfId="7202"/>
    <cellStyle name="汇总 2 3 6" xfId="7377"/>
    <cellStyle name="汇总 2 3 7" xfId="7174"/>
    <cellStyle name="汇总 2 3 8" xfId="7471"/>
    <cellStyle name="汇总 2 3 9" xfId="7920"/>
    <cellStyle name="汇总 2 4" xfId="3521"/>
    <cellStyle name="汇总 2 4 2" xfId="3522"/>
    <cellStyle name="汇总 2 4 2 2" xfId="7198"/>
    <cellStyle name="汇总 2 4 2 3" xfId="7373"/>
    <cellStyle name="汇总 2 4 2 4" xfId="7175"/>
    <cellStyle name="汇总 2 4 2 5" xfId="6682"/>
    <cellStyle name="汇总 2 4 2 6" xfId="7539"/>
    <cellStyle name="汇总 2 4 2 7" xfId="6972"/>
    <cellStyle name="汇总 2 4 2 8" xfId="7002"/>
    <cellStyle name="汇总 2 4 3" xfId="7199"/>
    <cellStyle name="汇总 2 4 4" xfId="8418"/>
    <cellStyle name="汇总 2 4 5" xfId="7925"/>
    <cellStyle name="汇总 2 4 6" xfId="7768"/>
    <cellStyle name="汇总 2 4 7" xfId="9097"/>
    <cellStyle name="汇总 2 4 8" xfId="8538"/>
    <cellStyle name="汇总 2 4 9" xfId="6619"/>
    <cellStyle name="汇总 2 5" xfId="3523"/>
    <cellStyle name="汇总 2 5 2" xfId="8089"/>
    <cellStyle name="汇总 2 5 3" xfId="7372"/>
    <cellStyle name="汇总 2 5 4" xfId="8281"/>
    <cellStyle name="汇总 2 5 5" xfId="7746"/>
    <cellStyle name="汇总 2 5 6" xfId="7688"/>
    <cellStyle name="汇总 2 5 7" xfId="8698"/>
    <cellStyle name="汇总 2 5 8" xfId="7659"/>
    <cellStyle name="汇总 2 6" xfId="7206"/>
    <cellStyle name="汇总 2 7" xfId="7380"/>
    <cellStyle name="汇总 2 8" xfId="6591"/>
    <cellStyle name="汇总 2 9" xfId="7747"/>
    <cellStyle name="汇总 3" xfId="3524"/>
    <cellStyle name="汇总 3 10" xfId="8972"/>
    <cellStyle name="汇总 3 11" xfId="7517"/>
    <cellStyle name="汇总 3 2" xfId="3525"/>
    <cellStyle name="汇总 3 2 10" xfId="6911"/>
    <cellStyle name="汇总 3 2 2" xfId="3526"/>
    <cellStyle name="汇总 3 2 2 2" xfId="3527"/>
    <cellStyle name="汇总 3 2 2 2 2" xfId="7194"/>
    <cellStyle name="汇总 3 2 2 2 3" xfId="8364"/>
    <cellStyle name="汇总 3 2 2 2 4" xfId="7986"/>
    <cellStyle name="汇总 3 2 2 2 5" xfId="7470"/>
    <cellStyle name="汇总 3 2 2 2 6" xfId="9009"/>
    <cellStyle name="汇总 3 2 2 2 7" xfId="7397"/>
    <cellStyle name="汇总 3 2 2 2 8" xfId="7152"/>
    <cellStyle name="汇总 3 2 2 3" xfId="7195"/>
    <cellStyle name="汇总 3 2 2 4" xfId="7370"/>
    <cellStyle name="汇总 3 2 2 5" xfId="7964"/>
    <cellStyle name="汇总 3 2 2 6" xfId="7008"/>
    <cellStyle name="汇总 3 2 2 7" xfId="6672"/>
    <cellStyle name="汇总 3 2 2 8" xfId="8991"/>
    <cellStyle name="汇总 3 2 2 9" xfId="7868"/>
    <cellStyle name="汇总 3 2 3" xfId="3528"/>
    <cellStyle name="汇总 3 2 3 2" xfId="7193"/>
    <cellStyle name="汇总 3 2 3 3" xfId="7369"/>
    <cellStyle name="汇总 3 2 3 4" xfId="7561"/>
    <cellStyle name="汇总 3 2 3 5" xfId="6660"/>
    <cellStyle name="汇总 3 2 3 6" xfId="7861"/>
    <cellStyle name="汇总 3 2 3 7" xfId="7461"/>
    <cellStyle name="汇总 3 2 3 8" xfId="7177"/>
    <cellStyle name="汇总 3 2 4" xfId="7196"/>
    <cellStyle name="汇总 3 2 5" xfId="7371"/>
    <cellStyle name="汇总 3 2 6" xfId="7231"/>
    <cellStyle name="汇总 3 2 7" xfId="6903"/>
    <cellStyle name="汇总 3 2 8" xfId="8638"/>
    <cellStyle name="汇总 3 2 9" xfId="7544"/>
    <cellStyle name="汇总 3 3" xfId="3529"/>
    <cellStyle name="汇总 3 3 2" xfId="3530"/>
    <cellStyle name="汇总 3 3 2 2" xfId="8254"/>
    <cellStyle name="汇总 3 3 2 3" xfId="7367"/>
    <cellStyle name="汇总 3 3 2 4" xfId="7922"/>
    <cellStyle name="汇总 3 3 2 5" xfId="7469"/>
    <cellStyle name="汇总 3 3 2 6" xfId="6675"/>
    <cellStyle name="汇总 3 3 2 7" xfId="7255"/>
    <cellStyle name="汇总 3 3 2 8" xfId="7510"/>
    <cellStyle name="汇总 3 3 3" xfId="7192"/>
    <cellStyle name="汇总 3 3 4" xfId="7368"/>
    <cellStyle name="汇总 3 3 5" xfId="8036"/>
    <cellStyle name="汇总 3 3 6" xfId="7633"/>
    <cellStyle name="汇总 3 3 7" xfId="6679"/>
    <cellStyle name="汇总 3 3 8" xfId="7541"/>
    <cellStyle name="汇总 3 3 9" xfId="7432"/>
    <cellStyle name="汇总 3 4" xfId="3531"/>
    <cellStyle name="汇总 3 4 2" xfId="7191"/>
    <cellStyle name="汇总 3 4 3" xfId="7366"/>
    <cellStyle name="汇总 3 4 4" xfId="6575"/>
    <cellStyle name="汇总 3 4 5" xfId="7958"/>
    <cellStyle name="汇总 3 4 6" xfId="8139"/>
    <cellStyle name="汇总 3 4 7" xfId="6454"/>
    <cellStyle name="汇总 3 4 8" xfId="7346"/>
    <cellStyle name="汇总 3 5" xfId="7197"/>
    <cellStyle name="汇总 3 6" xfId="8412"/>
    <cellStyle name="汇总 3 7" xfId="7560"/>
    <cellStyle name="汇总 3 8" xfId="7614"/>
    <cellStyle name="汇总 3 9" xfId="9096"/>
    <cellStyle name="汇总 4" xfId="3532"/>
    <cellStyle name="汇总 4 10" xfId="8912"/>
    <cellStyle name="汇总 4 2" xfId="3533"/>
    <cellStyle name="汇总 4 2 2" xfId="3534"/>
    <cellStyle name="汇总 4 2 2 2" xfId="7188"/>
    <cellStyle name="汇总 4 2 2 3" xfId="7913"/>
    <cellStyle name="汇总 4 2 2 4" xfId="6957"/>
    <cellStyle name="汇总 4 2 2 5" xfId="7468"/>
    <cellStyle name="汇总 4 2 2 6" xfId="9095"/>
    <cellStyle name="汇总 4 2 2 7" xfId="7249"/>
    <cellStyle name="汇总 4 2 2 8" xfId="9359"/>
    <cellStyle name="汇总 4 2 3" xfId="7189"/>
    <cellStyle name="汇总 4 2 4" xfId="7364"/>
    <cellStyle name="汇总 4 2 5" xfId="8033"/>
    <cellStyle name="汇总 4 2 6" xfId="6655"/>
    <cellStyle name="汇总 4 2 7" xfId="7553"/>
    <cellStyle name="汇总 4 2 8" xfId="8167"/>
    <cellStyle name="汇总 4 2 9" xfId="8676"/>
    <cellStyle name="汇总 4 3" xfId="3535"/>
    <cellStyle name="汇总 4 3 2" xfId="8253"/>
    <cellStyle name="汇总 4 3 3" xfId="7363"/>
    <cellStyle name="汇总 4 3 4" xfId="8540"/>
    <cellStyle name="汇总 4 3 5" xfId="7006"/>
    <cellStyle name="汇总 4 3 6" xfId="6553"/>
    <cellStyle name="汇总 4 3 7" xfId="8569"/>
    <cellStyle name="汇总 4 3 8" xfId="9117"/>
    <cellStyle name="汇总 4 4" xfId="7190"/>
    <cellStyle name="汇总 4 5" xfId="7365"/>
    <cellStyle name="汇总 4 6" xfId="6904"/>
    <cellStyle name="汇总 4 7" xfId="7168"/>
    <cellStyle name="汇总 4 8" xfId="6939"/>
    <cellStyle name="汇总 4 9" xfId="9102"/>
    <cellStyle name="汇总 5" xfId="3536"/>
    <cellStyle name="汇总 5 10" xfId="6586"/>
    <cellStyle name="汇总 5 2" xfId="3537"/>
    <cellStyle name="汇总 5 2 2" xfId="3538"/>
    <cellStyle name="汇总 5 2 2 2" xfId="7185"/>
    <cellStyle name="汇总 5 2 2 3" xfId="7360"/>
    <cellStyle name="汇总 5 2 2 4" xfId="8210"/>
    <cellStyle name="汇总 5 2 2 5" xfId="8018"/>
    <cellStyle name="汇总 5 2 2 6" xfId="8959"/>
    <cellStyle name="汇总 5 2 2 7" xfId="8311"/>
    <cellStyle name="汇总 5 2 2 8" xfId="7976"/>
    <cellStyle name="汇总 5 2 3" xfId="7186"/>
    <cellStyle name="汇总 5 2 4" xfId="7361"/>
    <cellStyle name="汇总 5 2 5" xfId="6593"/>
    <cellStyle name="汇总 5 2 6" xfId="6890"/>
    <cellStyle name="汇总 5 2 7" xfId="8749"/>
    <cellStyle name="汇总 5 2 8" xfId="6540"/>
    <cellStyle name="汇总 5 2 9" xfId="7339"/>
    <cellStyle name="汇总 5 3" xfId="3539"/>
    <cellStyle name="汇总 5 3 2" xfId="7184"/>
    <cellStyle name="汇总 5 3 3" xfId="7912"/>
    <cellStyle name="汇总 5 3 4" xfId="8551"/>
    <cellStyle name="汇总 5 3 5" xfId="8025"/>
    <cellStyle name="汇总 5 3 6" xfId="9094"/>
    <cellStyle name="汇总 5 3 7" xfId="7905"/>
    <cellStyle name="汇总 5 3 8" xfId="8788"/>
    <cellStyle name="汇总 5 4" xfId="7187"/>
    <cellStyle name="汇总 5 5" xfId="7362"/>
    <cellStyle name="汇总 5 6" xfId="7956"/>
    <cellStyle name="汇总 5 7" xfId="6902"/>
    <cellStyle name="汇总 5 8" xfId="6910"/>
    <cellStyle name="汇总 5 9" xfId="7564"/>
    <cellStyle name="汇总 6" xfId="3540"/>
    <cellStyle name="汇总 6 2" xfId="3541"/>
    <cellStyle name="汇总 6 2 2" xfId="7182"/>
    <cellStyle name="汇总 6 2 3" xfId="7359"/>
    <cellStyle name="汇总 6 2 4" xfId="8552"/>
    <cellStyle name="汇总 6 2 5" xfId="7774"/>
    <cellStyle name="汇总 6 2 6" xfId="8283"/>
    <cellStyle name="汇总 6 2 7" xfId="7395"/>
    <cellStyle name="汇总 6 2 8" xfId="7171"/>
    <cellStyle name="汇总 6 3" xfId="7183"/>
    <cellStyle name="汇总 6 4" xfId="6266"/>
    <cellStyle name="汇总 6 5" xfId="7850"/>
    <cellStyle name="汇总 6 6" xfId="7618"/>
    <cellStyle name="汇总 6 7" xfId="6568"/>
    <cellStyle name="汇总 6 8" xfId="9103"/>
    <cellStyle name="汇总 6 9" xfId="7248"/>
    <cellStyle name="汇总 7" xfId="3542"/>
    <cellStyle name="汇总 7 2" xfId="7181"/>
    <cellStyle name="汇总 7 3" xfId="7358"/>
    <cellStyle name="汇总 7 4" xfId="7562"/>
    <cellStyle name="汇总 7 5" xfId="7953"/>
    <cellStyle name="汇总 7 6" xfId="7038"/>
    <cellStyle name="汇总 7 7" xfId="7430"/>
    <cellStyle name="汇总 7 8" xfId="8911"/>
    <cellStyle name="货币 2" xfId="3543"/>
    <cellStyle name="货币 2 10" xfId="3544"/>
    <cellStyle name="货币 2 10 2" xfId="3545"/>
    <cellStyle name="货币 2 10 2 2" xfId="5585"/>
    <cellStyle name="货币 2 11" xfId="3546"/>
    <cellStyle name="货币 2 11 2" xfId="5688"/>
    <cellStyle name="货币 2 2" xfId="3547"/>
    <cellStyle name="货币 2 2 10" xfId="3548"/>
    <cellStyle name="货币 2 2 10 2" xfId="5429"/>
    <cellStyle name="货币 2 2 2" xfId="3549"/>
    <cellStyle name="货币 2 2 2 2" xfId="3550"/>
    <cellStyle name="货币 2 2 2 2 2" xfId="3551"/>
    <cellStyle name="货币 2 2 2 2 2 2" xfId="3552"/>
    <cellStyle name="货币 2 2 2 2 2 2 2" xfId="5812"/>
    <cellStyle name="货币 2 2 2 2 3" xfId="3553"/>
    <cellStyle name="货币 2 2 2 2 3 2" xfId="3554"/>
    <cellStyle name="货币 2 2 2 2 3 2 2" xfId="5813"/>
    <cellStyle name="货币 2 2 2 2 4" xfId="3555"/>
    <cellStyle name="货币 2 2 2 2 4 2" xfId="3556"/>
    <cellStyle name="货币 2 2 2 2 4 2 2" xfId="5814"/>
    <cellStyle name="货币 2 2 2 2 5" xfId="3557"/>
    <cellStyle name="货币 2 2 2 2 5 2" xfId="5815"/>
    <cellStyle name="货币 2 2 2 3" xfId="3558"/>
    <cellStyle name="货币 2 2 2 3 2" xfId="3559"/>
    <cellStyle name="货币 2 2 2 3 2 2" xfId="3560"/>
    <cellStyle name="货币 2 2 2 3 2 2 2" xfId="5816"/>
    <cellStyle name="货币 2 2 2 3 3" xfId="3561"/>
    <cellStyle name="货币 2 2 2 3 3 2" xfId="3562"/>
    <cellStyle name="货币 2 2 2 3 3 2 2" xfId="5817"/>
    <cellStyle name="货币 2 2 2 3 4" xfId="3563"/>
    <cellStyle name="货币 2 2 2 3 4 2" xfId="5818"/>
    <cellStyle name="货币 2 2 2 4" xfId="3564"/>
    <cellStyle name="货币 2 2 2 4 2" xfId="3565"/>
    <cellStyle name="货币 2 2 2 4 2 2" xfId="3566"/>
    <cellStyle name="货币 2 2 2 4 2 2 2" xfId="5085"/>
    <cellStyle name="货币 2 2 2 4 3" xfId="3567"/>
    <cellStyle name="货币 2 2 2 4 3 2" xfId="3568"/>
    <cellStyle name="货币 2 2 2 4 3 2 2" xfId="5819"/>
    <cellStyle name="货币 2 2 2 4 4" xfId="3569"/>
    <cellStyle name="货币 2 2 2 4 4 2" xfId="3570"/>
    <cellStyle name="货币 2 2 2 4 4 2 2" xfId="5820"/>
    <cellStyle name="货币 2 2 2 4 5" xfId="3571"/>
    <cellStyle name="货币 2 2 2 4 5 2" xfId="5612"/>
    <cellStyle name="货币 2 2 2 5" xfId="3572"/>
    <cellStyle name="货币 2 2 2 5 2" xfId="3573"/>
    <cellStyle name="货币 2 2 2 5 2 2" xfId="5821"/>
    <cellStyle name="货币 2 2 2 6" xfId="3574"/>
    <cellStyle name="货币 2 2 2 6 2" xfId="3575"/>
    <cellStyle name="货币 2 2 2 6 2 2" xfId="5822"/>
    <cellStyle name="货币 2 2 2 7" xfId="3576"/>
    <cellStyle name="货币 2 2 2 7 2" xfId="3577"/>
    <cellStyle name="货币 2 2 2 7 2 2" xfId="5066"/>
    <cellStyle name="货币 2 2 2 8" xfId="3578"/>
    <cellStyle name="货币 2 2 2 8 2" xfId="5117"/>
    <cellStyle name="货币 2 2 3" xfId="3579"/>
    <cellStyle name="货币 2 2 3 2" xfId="3580"/>
    <cellStyle name="货币 2 2 3 2 2" xfId="3581"/>
    <cellStyle name="货币 2 2 3 2 2 2" xfId="4996"/>
    <cellStyle name="货币 2 2 3 3" xfId="3582"/>
    <cellStyle name="货币 2 2 3 3 2" xfId="3583"/>
    <cellStyle name="货币 2 2 3 3 2 2" xfId="5789"/>
    <cellStyle name="货币 2 2 3 4" xfId="3584"/>
    <cellStyle name="货币 2 2 3 4 2" xfId="3585"/>
    <cellStyle name="货币 2 2 3 4 2 2" xfId="5823"/>
    <cellStyle name="货币 2 2 3 5" xfId="3586"/>
    <cellStyle name="货币 2 2 3 5 2" xfId="5790"/>
    <cellStyle name="货币 2 2 4" xfId="3587"/>
    <cellStyle name="货币 2 2 4 2" xfId="3588"/>
    <cellStyle name="货币 2 2 4 2 2" xfId="3589"/>
    <cellStyle name="货币 2 2 4 2 2 2" xfId="5792"/>
    <cellStyle name="货币 2 2 4 3" xfId="3590"/>
    <cellStyle name="货币 2 2 4 3 2" xfId="3591"/>
    <cellStyle name="货币 2 2 4 3 2 2" xfId="5793"/>
    <cellStyle name="货币 2 2 4 4" xfId="3592"/>
    <cellStyle name="货币 2 2 4 4 2" xfId="3593"/>
    <cellStyle name="货币 2 2 4 4 2 2" xfId="5794"/>
    <cellStyle name="货币 2 2 4 5" xfId="3594"/>
    <cellStyle name="货币 2 2 4 5 2" xfId="5824"/>
    <cellStyle name="货币 2 2 5" xfId="3595"/>
    <cellStyle name="货币 2 2 5 2" xfId="3596"/>
    <cellStyle name="货币 2 2 5 2 2" xfId="3597"/>
    <cellStyle name="货币 2 2 5 2 2 2" xfId="5525"/>
    <cellStyle name="货币 2 2 5 3" xfId="3598"/>
    <cellStyle name="货币 2 2 5 3 2" xfId="3599"/>
    <cellStyle name="货币 2 2 5 3 2 2" xfId="5529"/>
    <cellStyle name="货币 2 2 5 4" xfId="3600"/>
    <cellStyle name="货币 2 2 5 4 2" xfId="5531"/>
    <cellStyle name="货币 2 2 6" xfId="3601"/>
    <cellStyle name="货币 2 2 6 2" xfId="3602"/>
    <cellStyle name="货币 2 2 6 2 2" xfId="3603"/>
    <cellStyle name="货币 2 2 6 2 2 2" xfId="5540"/>
    <cellStyle name="货币 2 2 6 3" xfId="3604"/>
    <cellStyle name="货币 2 2 6 3 2" xfId="3605"/>
    <cellStyle name="货币 2 2 6 3 2 2" xfId="5799"/>
    <cellStyle name="货币 2 2 6 4" xfId="3606"/>
    <cellStyle name="货币 2 2 6 4 2" xfId="3607"/>
    <cellStyle name="货币 2 2 6 4 2 2" xfId="5825"/>
    <cellStyle name="货币 2 2 6 5" xfId="3608"/>
    <cellStyle name="货币 2 2 6 5 2" xfId="5301"/>
    <cellStyle name="货币 2 2 7" xfId="3609"/>
    <cellStyle name="货币 2 2 7 2" xfId="3610"/>
    <cellStyle name="货币 2 2 7 2 2" xfId="5550"/>
    <cellStyle name="货币 2 2 8" xfId="3611"/>
    <cellStyle name="货币 2 2 8 2" xfId="3612"/>
    <cellStyle name="货币 2 2 8 2 2" xfId="5557"/>
    <cellStyle name="货币 2 2 9" xfId="3613"/>
    <cellStyle name="货币 2 2 9 2" xfId="3614"/>
    <cellStyle name="货币 2 2 9 2 2" xfId="5777"/>
    <cellStyle name="货币 2 3" xfId="3615"/>
    <cellStyle name="货币 2 3 2" xfId="3616"/>
    <cellStyle name="货币 2 3 2 2" xfId="3617"/>
    <cellStyle name="货币 2 3 2 2 2" xfId="3618"/>
    <cellStyle name="货币 2 3 2 2 2 2" xfId="5771"/>
    <cellStyle name="货币 2 3 2 3" xfId="3619"/>
    <cellStyle name="货币 2 3 2 3 2" xfId="3620"/>
    <cellStyle name="货币 2 3 2 3 2 2" xfId="5428"/>
    <cellStyle name="货币 2 3 2 4" xfId="3621"/>
    <cellStyle name="货币 2 3 2 4 2" xfId="3622"/>
    <cellStyle name="货币 2 3 2 4 2 2" xfId="5826"/>
    <cellStyle name="货币 2 3 2 5" xfId="3623"/>
    <cellStyle name="货币 2 3 2 5 2" xfId="5495"/>
    <cellStyle name="货币 2 3 3" xfId="3624"/>
    <cellStyle name="货币 2 3 3 2" xfId="3625"/>
    <cellStyle name="货币 2 3 3 2 2" xfId="3626"/>
    <cellStyle name="货币 2 3 3 2 2 2" xfId="5027"/>
    <cellStyle name="货币 2 3 3 3" xfId="3627"/>
    <cellStyle name="货币 2 3 3 3 2" xfId="3628"/>
    <cellStyle name="货币 2 3 3 3 2 2" xfId="4981"/>
    <cellStyle name="货币 2 3 3 4" xfId="3629"/>
    <cellStyle name="货币 2 3 3 4 2" xfId="5031"/>
    <cellStyle name="货币 2 3 4" xfId="3630"/>
    <cellStyle name="货币 2 3 4 2" xfId="3631"/>
    <cellStyle name="货币 2 3 4 2 2" xfId="3632"/>
    <cellStyle name="货币 2 3 4 2 2 2" xfId="5041"/>
    <cellStyle name="货币 2 3 4 3" xfId="3633"/>
    <cellStyle name="货币 2 3 4 3 2" xfId="3634"/>
    <cellStyle name="货币 2 3 4 3 2 2" xfId="5042"/>
    <cellStyle name="货币 2 3 4 4" xfId="3635"/>
    <cellStyle name="货币 2 3 4 4 2" xfId="3636"/>
    <cellStyle name="货币 2 3 4 4 2 2" xfId="5043"/>
    <cellStyle name="货币 2 3 4 5" xfId="3637"/>
    <cellStyle name="货币 2 3 4 5 2" xfId="5776"/>
    <cellStyle name="货币 2 3 5" xfId="3638"/>
    <cellStyle name="货币 2 3 5 2" xfId="3639"/>
    <cellStyle name="货币 2 3 5 2 2" xfId="5065"/>
    <cellStyle name="货币 2 3 6" xfId="3640"/>
    <cellStyle name="货币 2 3 6 2" xfId="3641"/>
    <cellStyle name="货币 2 3 6 2 2" xfId="5778"/>
    <cellStyle name="货币 2 3 7" xfId="3642"/>
    <cellStyle name="货币 2 3 7 2" xfId="3643"/>
    <cellStyle name="货币 2 3 7 2 2" xfId="5655"/>
    <cellStyle name="货币 2 3 8" xfId="3644"/>
    <cellStyle name="货币 2 3 8 2" xfId="5827"/>
    <cellStyle name="货币 2 4" xfId="3645"/>
    <cellStyle name="货币 2 4 2" xfId="3646"/>
    <cellStyle name="货币 2 4 2 2" xfId="3647"/>
    <cellStyle name="货币 2 4 2 2 2" xfId="5811"/>
    <cellStyle name="货币 2 4 3" xfId="3648"/>
    <cellStyle name="货币 2 4 3 2" xfId="3649"/>
    <cellStyle name="货币 2 4 3 2 2" xfId="5084"/>
    <cellStyle name="货币 2 4 4" xfId="3650"/>
    <cellStyle name="货币 2 4 4 2" xfId="3651"/>
    <cellStyle name="货币 2 4 4 2 2" xfId="5098"/>
    <cellStyle name="货币 2 4 5" xfId="3652"/>
    <cellStyle name="货币 2 4 5 2" xfId="5828"/>
    <cellStyle name="货币 2 5" xfId="3653"/>
    <cellStyle name="货币 2 5 2" xfId="3654"/>
    <cellStyle name="货币 2 5 2 2" xfId="3655"/>
    <cellStyle name="货币 2 5 2 2 2" xfId="5829"/>
    <cellStyle name="货币 2 5 3" xfId="3656"/>
    <cellStyle name="货币 2 5 3 2" xfId="3657"/>
    <cellStyle name="货币 2 5 3 2 2" xfId="5118"/>
    <cellStyle name="货币 2 5 4" xfId="3658"/>
    <cellStyle name="货币 2 5 4 2" xfId="3659"/>
    <cellStyle name="货币 2 5 4 2 2" xfId="5830"/>
    <cellStyle name="货币 2 5 5" xfId="3660"/>
    <cellStyle name="货币 2 5 5 2" xfId="5831"/>
    <cellStyle name="货币 2 6" xfId="3661"/>
    <cellStyle name="货币 2 6 2" xfId="3662"/>
    <cellStyle name="货币 2 6 2 2" xfId="3663"/>
    <cellStyle name="货币 2 6 2 2 2" xfId="5832"/>
    <cellStyle name="货币 2 6 3" xfId="3664"/>
    <cellStyle name="货币 2 6 3 2" xfId="3665"/>
    <cellStyle name="货币 2 6 3 2 2" xfId="5833"/>
    <cellStyle name="货币 2 6 4" xfId="3666"/>
    <cellStyle name="货币 2 6 4 2" xfId="5834"/>
    <cellStyle name="货币 2 7" xfId="3667"/>
    <cellStyle name="货币 2 7 2" xfId="3668"/>
    <cellStyle name="货币 2 7 2 2" xfId="3669"/>
    <cellStyle name="货币 2 7 2 2 2" xfId="5005"/>
    <cellStyle name="货币 2 7 3" xfId="3670"/>
    <cellStyle name="货币 2 7 3 2" xfId="3671"/>
    <cellStyle name="货币 2 7 3 2 2" xfId="5006"/>
    <cellStyle name="货币 2 7 4" xfId="3672"/>
    <cellStyle name="货币 2 7 4 2" xfId="3673"/>
    <cellStyle name="货币 2 7 4 2 2" xfId="5806"/>
    <cellStyle name="货币 2 7 5" xfId="3674"/>
    <cellStyle name="货币 2 7 5 2" xfId="5807"/>
    <cellStyle name="货币 2 8" xfId="3675"/>
    <cellStyle name="货币 2 8 2" xfId="3676"/>
    <cellStyle name="货币 2 8 2 2" xfId="5007"/>
    <cellStyle name="货币 2 9" xfId="3677"/>
    <cellStyle name="货币 2 9 2" xfId="3678"/>
    <cellStyle name="货币 2 9 2 2" xfId="5010"/>
    <cellStyle name="货币 3" xfId="3679"/>
    <cellStyle name="货币 3 10" xfId="3680"/>
    <cellStyle name="货币 3 10 2" xfId="5836"/>
    <cellStyle name="货币 3 2" xfId="3681"/>
    <cellStyle name="货币 3 2 2" xfId="3682"/>
    <cellStyle name="货币 3 2 2 2" xfId="3683"/>
    <cellStyle name="货币 3 2 2 2 2" xfId="3684"/>
    <cellStyle name="货币 3 2 2 2 2 2" xfId="5838"/>
    <cellStyle name="货币 3 2 2 3" xfId="3685"/>
    <cellStyle name="货币 3 2 2 3 2" xfId="3686"/>
    <cellStyle name="货币 3 2 2 3 2 2" xfId="5839"/>
    <cellStyle name="货币 3 2 2 4" xfId="3687"/>
    <cellStyle name="货币 3 2 2 4 2" xfId="3688"/>
    <cellStyle name="货币 3 2 2 4 2 2" xfId="5840"/>
    <cellStyle name="货币 3 2 2 5" xfId="3689"/>
    <cellStyle name="货币 3 2 2 5 2" xfId="5796"/>
    <cellStyle name="货币 3 2 3" xfId="3690"/>
    <cellStyle name="货币 3 2 3 2" xfId="3691"/>
    <cellStyle name="货币 3 2 3 2 2" xfId="3692"/>
    <cellStyle name="货币 3 2 3 2 2 2" xfId="5841"/>
    <cellStyle name="货币 3 2 3 3" xfId="3693"/>
    <cellStyle name="货币 3 2 3 3 2" xfId="3694"/>
    <cellStyle name="货币 3 2 3 3 2 2" xfId="5046"/>
    <cellStyle name="货币 3 2 3 4" xfId="3695"/>
    <cellStyle name="货币 3 2 3 4 2" xfId="5842"/>
    <cellStyle name="货币 3 2 4" xfId="3696"/>
    <cellStyle name="货币 3 2 4 2" xfId="3697"/>
    <cellStyle name="货币 3 2 4 2 2" xfId="3698"/>
    <cellStyle name="货币 3 2 4 2 2 2" xfId="5843"/>
    <cellStyle name="货币 3 2 4 3" xfId="3699"/>
    <cellStyle name="货币 3 2 4 3 2" xfId="3700"/>
    <cellStyle name="货币 3 2 4 3 2 2" xfId="5440"/>
    <cellStyle name="货币 3 2 4 4" xfId="3701"/>
    <cellStyle name="货币 3 2 4 4 2" xfId="3702"/>
    <cellStyle name="货币 3 2 4 4 2 2" xfId="5742"/>
    <cellStyle name="货币 3 2 4 5" xfId="3703"/>
    <cellStyle name="货币 3 2 4 5 2" xfId="5519"/>
    <cellStyle name="货币 3 2 5" xfId="3704"/>
    <cellStyle name="货币 3 2 5 2" xfId="3705"/>
    <cellStyle name="货币 3 2 5 2 2" xfId="5844"/>
    <cellStyle name="货币 3 2 6" xfId="3706"/>
    <cellStyle name="货币 3 2 6 2" xfId="3707"/>
    <cellStyle name="货币 3 2 6 2 2" xfId="5845"/>
    <cellStyle name="货币 3 2 7" xfId="3708"/>
    <cellStyle name="货币 3 2 7 2" xfId="3709"/>
    <cellStyle name="货币 3 2 7 2 2" xfId="5683"/>
    <cellStyle name="货币 3 2 8" xfId="3710"/>
    <cellStyle name="货币 3 2 8 2" xfId="5032"/>
    <cellStyle name="货币 3 3" xfId="3711"/>
    <cellStyle name="货币 3 3 2" xfId="3712"/>
    <cellStyle name="货币 3 3 2 2" xfId="3713"/>
    <cellStyle name="货币 3 3 2 2 2" xfId="5847"/>
    <cellStyle name="货币 3 3 3" xfId="3714"/>
    <cellStyle name="货币 3 3 3 2" xfId="3715"/>
    <cellStyle name="货币 3 3 3 2 2" xfId="5848"/>
    <cellStyle name="货币 3 3 4" xfId="3716"/>
    <cellStyle name="货币 3 3 4 2" xfId="3717"/>
    <cellStyle name="货币 3 3 4 2 2" xfId="5220"/>
    <cellStyle name="货币 3 3 5" xfId="3718"/>
    <cellStyle name="货币 3 3 5 2" xfId="5849"/>
    <cellStyle name="货币 3 4" xfId="3719"/>
    <cellStyle name="货币 3 4 2" xfId="3720"/>
    <cellStyle name="货币 3 4 2 2" xfId="3721"/>
    <cellStyle name="货币 3 4 2 2 2" xfId="5591"/>
    <cellStyle name="货币 3 4 3" xfId="3722"/>
    <cellStyle name="货币 3 4 3 2" xfId="3723"/>
    <cellStyle name="货币 3 4 3 2 2" xfId="5282"/>
    <cellStyle name="货币 3 4 4" xfId="3724"/>
    <cellStyle name="货币 3 4 4 2" xfId="3725"/>
    <cellStyle name="货币 3 4 4 2 2" xfId="5850"/>
    <cellStyle name="货币 3 4 5" xfId="3726"/>
    <cellStyle name="货币 3 4 5 2" xfId="5851"/>
    <cellStyle name="货币 3 5" xfId="3727"/>
    <cellStyle name="货币 3 5 2" xfId="3728"/>
    <cellStyle name="货币 3 5 2 2" xfId="3729"/>
    <cellStyle name="货币 3 5 2 2 2" xfId="5622"/>
    <cellStyle name="货币 3 5 3" xfId="3730"/>
    <cellStyle name="货币 3 5 3 2" xfId="3731"/>
    <cellStyle name="货币 3 5 3 2 2" xfId="5852"/>
    <cellStyle name="货币 3 5 4" xfId="3732"/>
    <cellStyle name="货币 3 5 4 2" xfId="5853"/>
    <cellStyle name="货币 3 6" xfId="3733"/>
    <cellStyle name="货币 3 6 2" xfId="3734"/>
    <cellStyle name="货币 3 6 2 2" xfId="3735"/>
    <cellStyle name="货币 3 6 2 2 2" xfId="5644"/>
    <cellStyle name="货币 3 6 3" xfId="3736"/>
    <cellStyle name="货币 3 6 3 2" xfId="3737"/>
    <cellStyle name="货币 3 6 3 2 2" xfId="5348"/>
    <cellStyle name="货币 3 6 4" xfId="3738"/>
    <cellStyle name="货币 3 6 4 2" xfId="3739"/>
    <cellStyle name="货币 3 6 4 2 2" xfId="5353"/>
    <cellStyle name="货币 3 6 5" xfId="3740"/>
    <cellStyle name="货币 3 6 5 2" xfId="5357"/>
    <cellStyle name="货币 3 7" xfId="3741"/>
    <cellStyle name="货币 3 7 2" xfId="3742"/>
    <cellStyle name="货币 3 7 2 2" xfId="5854"/>
    <cellStyle name="货币 3 8" xfId="3743"/>
    <cellStyle name="货币 3 8 2" xfId="3744"/>
    <cellStyle name="货币 3 8 2 2" xfId="5855"/>
    <cellStyle name="货币 3 9" xfId="3745"/>
    <cellStyle name="货币 3 9 2" xfId="3746"/>
    <cellStyle name="货币 3 9 2 2" xfId="5856"/>
    <cellStyle name="货币 4" xfId="3747"/>
    <cellStyle name="货币 4 10" xfId="3748"/>
    <cellStyle name="货币 4 10 2" xfId="5857"/>
    <cellStyle name="货币 4 2" xfId="3749"/>
    <cellStyle name="货币 4 2 2" xfId="3750"/>
    <cellStyle name="货币 4 2 2 2" xfId="3751"/>
    <cellStyle name="货币 4 2 2 2 2" xfId="3752"/>
    <cellStyle name="货币 4 2 2 2 2 2" xfId="5858"/>
    <cellStyle name="货币 4 2 2 3" xfId="3753"/>
    <cellStyle name="货币 4 2 2 3 2" xfId="3754"/>
    <cellStyle name="货币 4 2 2 3 2 2" xfId="5859"/>
    <cellStyle name="货币 4 2 2 4" xfId="3755"/>
    <cellStyle name="货币 4 2 2 4 2" xfId="3756"/>
    <cellStyle name="货币 4 2 2 4 2 2" xfId="5860"/>
    <cellStyle name="货币 4 2 2 5" xfId="3757"/>
    <cellStyle name="货币 4 2 2 5 2" xfId="5798"/>
    <cellStyle name="货币 4 2 3" xfId="3758"/>
    <cellStyle name="货币 4 2 3 2" xfId="3759"/>
    <cellStyle name="货币 4 2 3 2 2" xfId="3760"/>
    <cellStyle name="货币 4 2 3 2 2 2" xfId="5861"/>
    <cellStyle name="货币 4 2 3 3" xfId="3761"/>
    <cellStyle name="货币 4 2 3 3 2" xfId="3762"/>
    <cellStyle name="货币 4 2 3 3 2 2" xfId="5100"/>
    <cellStyle name="货币 4 2 3 4" xfId="3763"/>
    <cellStyle name="货币 4 2 3 4 2" xfId="5862"/>
    <cellStyle name="货币 4 2 4" xfId="3764"/>
    <cellStyle name="货币 4 2 4 2" xfId="3765"/>
    <cellStyle name="货币 4 2 4 2 2" xfId="3766"/>
    <cellStyle name="货币 4 2 4 2 2 2" xfId="5784"/>
    <cellStyle name="货币 4 2 4 3" xfId="3767"/>
    <cellStyle name="货币 4 2 4 3 2" xfId="3768"/>
    <cellStyle name="货币 4 2 4 3 2 2" xfId="5779"/>
    <cellStyle name="货币 4 2 4 4" xfId="3769"/>
    <cellStyle name="货币 4 2 4 4 2" xfId="3770"/>
    <cellStyle name="货币 4 2 4 4 2 2" xfId="5863"/>
    <cellStyle name="货币 4 2 4 5" xfId="3771"/>
    <cellStyle name="货币 4 2 4 5 2" xfId="5537"/>
    <cellStyle name="货币 4 2 5" xfId="3772"/>
    <cellStyle name="货币 4 2 5 2" xfId="3773"/>
    <cellStyle name="货币 4 2 5 2 2" xfId="5864"/>
    <cellStyle name="货币 4 2 6" xfId="3774"/>
    <cellStyle name="货币 4 2 6 2" xfId="3775"/>
    <cellStyle name="货币 4 2 6 2 2" xfId="5865"/>
    <cellStyle name="货币 4 2 7" xfId="3776"/>
    <cellStyle name="货币 4 2 7 2" xfId="3777"/>
    <cellStyle name="货币 4 2 7 2 2" xfId="5714"/>
    <cellStyle name="货币 4 2 8" xfId="3778"/>
    <cellStyle name="货币 4 2 8 2" xfId="5482"/>
    <cellStyle name="货币 4 3" xfId="3779"/>
    <cellStyle name="货币 4 3 2" xfId="3780"/>
    <cellStyle name="货币 4 3 2 2" xfId="3781"/>
    <cellStyle name="货币 4 3 2 2 2" xfId="5866"/>
    <cellStyle name="货币 4 3 3" xfId="3782"/>
    <cellStyle name="货币 4 3 3 2" xfId="3783"/>
    <cellStyle name="货币 4 3 3 2 2" xfId="5867"/>
    <cellStyle name="货币 4 3 4" xfId="3784"/>
    <cellStyle name="货币 4 3 4 2" xfId="3785"/>
    <cellStyle name="货币 4 3 4 2 2" xfId="5868"/>
    <cellStyle name="货币 4 3 5" xfId="3786"/>
    <cellStyle name="货币 4 3 5 2" xfId="5869"/>
    <cellStyle name="货币 4 4" xfId="3787"/>
    <cellStyle name="货币 4 4 2" xfId="3788"/>
    <cellStyle name="货币 4 4 2 2" xfId="3789"/>
    <cellStyle name="货币 4 4 2 2 2" xfId="5870"/>
    <cellStyle name="货币 4 4 3" xfId="3790"/>
    <cellStyle name="货币 4 4 3 2" xfId="3791"/>
    <cellStyle name="货币 4 4 3 2 2" xfId="5871"/>
    <cellStyle name="货币 4 4 4" xfId="3792"/>
    <cellStyle name="货币 4 4 4 2" xfId="3793"/>
    <cellStyle name="货币 4 4 4 2 2" xfId="5872"/>
    <cellStyle name="货币 4 4 5" xfId="3794"/>
    <cellStyle name="货币 4 4 5 2" xfId="5873"/>
    <cellStyle name="货币 4 5" xfId="3795"/>
    <cellStyle name="货币 4 5 2" xfId="3796"/>
    <cellStyle name="货币 4 5 2 2" xfId="3797"/>
    <cellStyle name="货币 4 5 2 2 2" xfId="5781"/>
    <cellStyle name="货币 4 5 3" xfId="3798"/>
    <cellStyle name="货币 4 5 3 2" xfId="3799"/>
    <cellStyle name="货币 4 5 3 2 2" xfId="5782"/>
    <cellStyle name="货币 4 5 4" xfId="3800"/>
    <cellStyle name="货币 4 5 4 2" xfId="5874"/>
    <cellStyle name="货币 4 6" xfId="3801"/>
    <cellStyle name="货币 4 6 2" xfId="3802"/>
    <cellStyle name="货币 4 6 2 2" xfId="3803"/>
    <cellStyle name="货币 4 6 2 2 2" xfId="5786"/>
    <cellStyle name="货币 4 6 3" xfId="3804"/>
    <cellStyle name="货币 4 6 3 2" xfId="3805"/>
    <cellStyle name="货币 4 6 3 2 2" xfId="5386"/>
    <cellStyle name="货币 4 6 4" xfId="3806"/>
    <cellStyle name="货币 4 6 4 2" xfId="3807"/>
    <cellStyle name="货币 4 6 4 2 2" xfId="5392"/>
    <cellStyle name="货币 4 6 5" xfId="3808"/>
    <cellStyle name="货币 4 6 5 2" xfId="5394"/>
    <cellStyle name="货币 4 7" xfId="3809"/>
    <cellStyle name="货币 4 7 2" xfId="3810"/>
    <cellStyle name="货币 4 7 2 2" xfId="5772"/>
    <cellStyle name="货币 4 8" xfId="3811"/>
    <cellStyle name="货币 4 8 2" xfId="3812"/>
    <cellStyle name="货币 4 8 2 2" xfId="5875"/>
    <cellStyle name="货币 4 9" xfId="3813"/>
    <cellStyle name="货币 4 9 2" xfId="3814"/>
    <cellStyle name="货币 4 9 2 2" xfId="5876"/>
    <cellStyle name="货币 5" xfId="3815"/>
    <cellStyle name="货币 5 2" xfId="3816"/>
    <cellStyle name="货币 5 2 2" xfId="3817"/>
    <cellStyle name="货币 5 2 2 2" xfId="5293"/>
    <cellStyle name="货币 5 3" xfId="3818"/>
    <cellStyle name="货币 5 3 2" xfId="3819"/>
    <cellStyle name="货币 5 3 2 2" xfId="5298"/>
    <cellStyle name="货币 5 4" xfId="3820"/>
    <cellStyle name="货币 5 4 2" xfId="5877"/>
    <cellStyle name="货币[0] 2" xfId="3821"/>
    <cellStyle name="货币[0] 2 2" xfId="4966"/>
    <cellStyle name="货币[0] 3" xfId="3822"/>
    <cellStyle name="货币[0] 3 2" xfId="4964"/>
    <cellStyle name="计算 2" xfId="3823"/>
    <cellStyle name="计算 2 10" xfId="7567"/>
    <cellStyle name="计算 2 11" xfId="8549"/>
    <cellStyle name="计算 2 12" xfId="9072"/>
    <cellStyle name="计算 2 13" xfId="7950"/>
    <cellStyle name="计算 2 14" xfId="8164"/>
    <cellStyle name="计算 2 2" xfId="3824"/>
    <cellStyle name="计算 2 2 10" xfId="9119"/>
    <cellStyle name="计算 2 2 11" xfId="8956"/>
    <cellStyle name="计算 2 2 2" xfId="3825"/>
    <cellStyle name="计算 2 2 2 10" xfId="8752"/>
    <cellStyle name="计算 2 2 2 2" xfId="3826"/>
    <cellStyle name="计算 2 2 2 2 2" xfId="3827"/>
    <cellStyle name="计算 2 2 2 2 2 2" xfId="5879"/>
    <cellStyle name="计算 2 2 2 2 2 2 2" xfId="6487"/>
    <cellStyle name="计算 2 2 2 2 2 2 3" xfId="6924"/>
    <cellStyle name="计算 2 2 2 2 2 2 4" xfId="7647"/>
    <cellStyle name="计算 2 2 2 2 2 2 5" xfId="8703"/>
    <cellStyle name="计算 2 2 2 2 2 2 6" xfId="6938"/>
    <cellStyle name="计算 2 2 2 2 2 2 7" xfId="9197"/>
    <cellStyle name="计算 2 2 2 2 2 2 8" xfId="7708"/>
    <cellStyle name="计算 2 2 2 2 2 3" xfId="7109"/>
    <cellStyle name="计算 2 2 2 2 2 4" xfId="7308"/>
    <cellStyle name="计算 2 2 2 2 2 5" xfId="7568"/>
    <cellStyle name="计算 2 2 2 2 2 6" xfId="7005"/>
    <cellStyle name="计算 2 2 2 2 2 7" xfId="7034"/>
    <cellStyle name="计算 2 2 2 2 2 8" xfId="7437"/>
    <cellStyle name="计算 2 2 2 2 2 9" xfId="8753"/>
    <cellStyle name="计算 2 2 2 2 3" xfId="7110"/>
    <cellStyle name="计算 2 2 2 2 4" xfId="7756"/>
    <cellStyle name="计算 2 2 2 2 5" xfId="7863"/>
    <cellStyle name="计算 2 2 2 2 6" xfId="7459"/>
    <cellStyle name="计算 2 2 2 2 7" xfId="7917"/>
    <cellStyle name="计算 2 2 2 2 8" xfId="6625"/>
    <cellStyle name="计算 2 2 2 2 9" xfId="7733"/>
    <cellStyle name="计算 2 2 2 3" xfId="3828"/>
    <cellStyle name="计算 2 2 2 3 2" xfId="5404"/>
    <cellStyle name="计算 2 2 2 3 2 2" xfId="6622"/>
    <cellStyle name="计算 2 2 2 3 2 3" xfId="7785"/>
    <cellStyle name="计算 2 2 2 3 2 4" xfId="8593"/>
    <cellStyle name="计算 2 2 2 3 2 5" xfId="7327"/>
    <cellStyle name="计算 2 2 2 3 2 6" xfId="8701"/>
    <cellStyle name="计算 2 2 2 3 2 7" xfId="9184"/>
    <cellStyle name="计算 2 2 2 3 2 8" xfId="9048"/>
    <cellStyle name="计算 2 2 2 3 3" xfId="8233"/>
    <cellStyle name="计算 2 2 2 3 4" xfId="7877"/>
    <cellStyle name="计算 2 2 2 3 5" xfId="7936"/>
    <cellStyle name="计算 2 2 2 3 6" xfId="7458"/>
    <cellStyle name="计算 2 2 2 3 7" xfId="9071"/>
    <cellStyle name="计算 2 2 2 3 8" xfId="9062"/>
    <cellStyle name="计算 2 2 2 3 9" xfId="6582"/>
    <cellStyle name="计算 2 2 2 4" xfId="7111"/>
    <cellStyle name="计算 2 2 2 5" xfId="7309"/>
    <cellStyle name="计算 2 2 2 6" xfId="7754"/>
    <cellStyle name="计算 2 2 2 7" xfId="6445"/>
    <cellStyle name="计算 2 2 2 8" xfId="7520"/>
    <cellStyle name="计算 2 2 2 9" xfId="8925"/>
    <cellStyle name="计算 2 2 3" xfId="3829"/>
    <cellStyle name="计算 2 2 3 2" xfId="3830"/>
    <cellStyle name="计算 2 2 3 2 2" xfId="5880"/>
    <cellStyle name="计算 2 2 3 2 2 2" xfId="6486"/>
    <cellStyle name="计算 2 2 3 2 2 3" xfId="6427"/>
    <cellStyle name="计算 2 2 3 2 2 4" xfId="8189"/>
    <cellStyle name="计算 2 2 3 2 2 5" xfId="8704"/>
    <cellStyle name="计算 2 2 3 2 2 6" xfId="7763"/>
    <cellStyle name="计算 2 2 3 2 2 7" xfId="9198"/>
    <cellStyle name="计算 2 2 3 2 2 8" xfId="9320"/>
    <cellStyle name="计算 2 2 3 2 3" xfId="8184"/>
    <cellStyle name="计算 2 2 3 2 4" xfId="7306"/>
    <cellStyle name="计算 2 2 3 2 5" xfId="8058"/>
    <cellStyle name="计算 2 2 3 2 6" xfId="7457"/>
    <cellStyle name="计算 2 2 3 2 7" xfId="6973"/>
    <cellStyle name="计算 2 2 3 2 8" xfId="7049"/>
    <cellStyle name="计算 2 2 3 2 9" xfId="7859"/>
    <cellStyle name="计算 2 2 3 3" xfId="7108"/>
    <cellStyle name="计算 2 2 3 4" xfId="7307"/>
    <cellStyle name="计算 2 2 3 5" xfId="6960"/>
    <cellStyle name="计算 2 2 3 6" xfId="8162"/>
    <cellStyle name="计算 2 2 3 7" xfId="6925"/>
    <cellStyle name="计算 2 2 3 8" xfId="6446"/>
    <cellStyle name="计算 2 2 3 9" xfId="7180"/>
    <cellStyle name="计算 2 2 4" xfId="3831"/>
    <cellStyle name="计算 2 2 4 2" xfId="5070"/>
    <cellStyle name="计算 2 2 4 2 2" xfId="6673"/>
    <cellStyle name="计算 2 2 4 2 3" xfId="8208"/>
    <cellStyle name="计算 2 2 4 2 4" xfId="6668"/>
    <cellStyle name="计算 2 2 4 2 5" xfId="7258"/>
    <cellStyle name="计算 2 2 4 2 6" xfId="7209"/>
    <cellStyle name="计算 2 2 4 2 7" xfId="8537"/>
    <cellStyle name="计算 2 2 4 2 8" xfId="9231"/>
    <cellStyle name="计算 2 2 4 3" xfId="7107"/>
    <cellStyle name="计算 2 2 4 4" xfId="7305"/>
    <cellStyle name="计算 2 2 4 5" xfId="6657"/>
    <cellStyle name="计算 2 2 4 6" xfId="7856"/>
    <cellStyle name="计算 2 2 4 7" xfId="7554"/>
    <cellStyle name="计算 2 2 4 8" xfId="9120"/>
    <cellStyle name="计算 2 2 4 9" xfId="6677"/>
    <cellStyle name="计算 2 2 5" xfId="8185"/>
    <cellStyle name="计算 2 2 6" xfId="7310"/>
    <cellStyle name="计算 2 2 7" xfId="6952"/>
    <cellStyle name="计算 2 2 8" xfId="8142"/>
    <cellStyle name="计算 2 2 9" xfId="6456"/>
    <cellStyle name="计算 2 3" xfId="3832"/>
    <cellStyle name="计算 2 3 10" xfId="9087"/>
    <cellStyle name="计算 2 3 11" xfId="8562"/>
    <cellStyle name="计算 2 3 12" xfId="8927"/>
    <cellStyle name="计算 2 3 2" xfId="3833"/>
    <cellStyle name="计算 2 3 2 10" xfId="7630"/>
    <cellStyle name="计算 2 3 2 2" xfId="3834"/>
    <cellStyle name="计算 2 3 2 2 2" xfId="3835"/>
    <cellStyle name="计算 2 3 2 2 2 2" xfId="5835"/>
    <cellStyle name="计算 2 3 2 2 2 2 2" xfId="6512"/>
    <cellStyle name="计算 2 3 2 2 2 2 3" xfId="6434"/>
    <cellStyle name="计算 2 3 2 2 2 2 4" xfId="8619"/>
    <cellStyle name="计算 2 3 2 2 2 2 5" xfId="8694"/>
    <cellStyle name="计算 2 3 2 2 2 2 6" xfId="6944"/>
    <cellStyle name="计算 2 3 2 2 2 2 7" xfId="9191"/>
    <cellStyle name="计算 2 3 2 2 2 2 8" xfId="7732"/>
    <cellStyle name="计算 2 3 2 2 2 3" xfId="8182"/>
    <cellStyle name="计算 2 3 2 2 2 4" xfId="7303"/>
    <cellStyle name="计算 2 3 2 2 2 5" xfId="6961"/>
    <cellStyle name="计算 2 3 2 2 2 6" xfId="7456"/>
    <cellStyle name="计算 2 3 2 2 2 7" xfId="7011"/>
    <cellStyle name="计算 2 3 2 2 2 8" xfId="9121"/>
    <cellStyle name="计算 2 3 2 2 2 9" xfId="9354"/>
    <cellStyle name="计算 2 3 2 2 3" xfId="7105"/>
    <cellStyle name="计算 2 3 2 2 4" xfId="7875"/>
    <cellStyle name="计算 2 3 2 2 5" xfId="7257"/>
    <cellStyle name="计算 2 3 2 2 6" xfId="6615"/>
    <cellStyle name="计算 2 3 2 2 7" xfId="9070"/>
    <cellStyle name="计算 2 3 2 2 8" xfId="8325"/>
    <cellStyle name="计算 2 3 2 2 9" xfId="8973"/>
    <cellStyle name="计算 2 3 2 3" xfId="3836"/>
    <cellStyle name="计算 2 3 2 3 2" xfId="5881"/>
    <cellStyle name="计算 2 3 2 3 2 2" xfId="6485"/>
    <cellStyle name="计算 2 3 2 3 2 3" xfId="8149"/>
    <cellStyle name="计算 2 3 2 3 2 4" xfId="8452"/>
    <cellStyle name="计算 2 3 2 3 2 5" xfId="8705"/>
    <cellStyle name="计算 2 3 2 3 2 6" xfId="6464"/>
    <cellStyle name="计算 2 3 2 3 2 7" xfId="9199"/>
    <cellStyle name="计算 2 3 2 3 2 8" xfId="9345"/>
    <cellStyle name="计算 2 3 2 3 3" xfId="7104"/>
    <cellStyle name="计算 2 3 2 3 4" xfId="8333"/>
    <cellStyle name="计算 2 3 2 3 5" xfId="8543"/>
    <cellStyle name="计算 2 3 2 3 6" xfId="7947"/>
    <cellStyle name="计算 2 3 2 3 7" xfId="8700"/>
    <cellStyle name="计算 2 3 2 3 8" xfId="7338"/>
    <cellStyle name="计算 2 3 2 3 9" xfId="7477"/>
    <cellStyle name="计算 2 3 2 4" xfId="7106"/>
    <cellStyle name="计算 2 3 2 5" xfId="7304"/>
    <cellStyle name="计算 2 3 2 6" xfId="8289"/>
    <cellStyle name="计算 2 3 2 7" xfId="7744"/>
    <cellStyle name="计算 2 3 2 8" xfId="8053"/>
    <cellStyle name="计算 2 3 2 9" xfId="7821"/>
    <cellStyle name="计算 2 3 3" xfId="3837"/>
    <cellStyle name="计算 2 3 3 2" xfId="3838"/>
    <cellStyle name="计算 2 3 3 2 2" xfId="5878"/>
    <cellStyle name="计算 2 3 3 2 2 2" xfId="6488"/>
    <cellStyle name="计算 2 3 3 2 2 3" xfId="6428"/>
    <cellStyle name="计算 2 3 3 2 2 4" xfId="8621"/>
    <cellStyle name="计算 2 3 3 2 2 5" xfId="8702"/>
    <cellStyle name="计算 2 3 3 2 2 6" xfId="7336"/>
    <cellStyle name="计算 2 3 3 2 2 7" xfId="9196"/>
    <cellStyle name="计算 2 3 3 2 2 8" xfId="6955"/>
    <cellStyle name="计算 2 3 3 2 3" xfId="7103"/>
    <cellStyle name="计算 2 3 3 2 4" xfId="7301"/>
    <cellStyle name="计算 2 3 3 2 5" xfId="7569"/>
    <cellStyle name="计算 2 3 3 2 6" xfId="7713"/>
    <cellStyle name="计算 2 3 3 2 7" xfId="7022"/>
    <cellStyle name="计算 2 3 3 2 8" xfId="8632"/>
    <cellStyle name="计算 2 3 3 2 9" xfId="7337"/>
    <cellStyle name="计算 2 3 3 3" xfId="8181"/>
    <cellStyle name="计算 2 3 3 4" xfId="7302"/>
    <cellStyle name="计算 2 3 3 5" xfId="7207"/>
    <cellStyle name="计算 2 3 3 6" xfId="8141"/>
    <cellStyle name="计算 2 3 3 7" xfId="7707"/>
    <cellStyle name="计算 2 3 3 8" xfId="8331"/>
    <cellStyle name="计算 2 3 3 9" xfId="9226"/>
    <cellStyle name="计算 2 3 4" xfId="3839"/>
    <cellStyle name="计算 2 3 4 2" xfId="5882"/>
    <cellStyle name="计算 2 3 4 2 2" xfId="6484"/>
    <cellStyle name="计算 2 3 4 2 3" xfId="6923"/>
    <cellStyle name="计算 2 3 4 2 4" xfId="8307"/>
    <cellStyle name="计算 2 3 4 2 5" xfId="8706"/>
    <cellStyle name="计算 2 3 4 2 6" xfId="7574"/>
    <cellStyle name="计算 2 3 4 2 7" xfId="9200"/>
    <cellStyle name="计算 2 3 4 2 8" xfId="9113"/>
    <cellStyle name="计算 2 3 4 3" xfId="7102"/>
    <cellStyle name="计算 2 3 4 4" xfId="7874"/>
    <cellStyle name="计算 2 3 4 5" xfId="7208"/>
    <cellStyle name="计算 2 3 4 6" xfId="7455"/>
    <cellStyle name="计算 2 3 4 7" xfId="9069"/>
    <cellStyle name="计算 2 3 4 8" xfId="7211"/>
    <cellStyle name="计算 2 3 4 9" xfId="6908"/>
    <cellStyle name="计算 2 3 5" xfId="3840"/>
    <cellStyle name="计算 2 3 5 2" xfId="5883"/>
    <cellStyle name="计算 2 3 5 2 2" xfId="6483"/>
    <cellStyle name="计算 2 3 5 2 3" xfId="6426"/>
    <cellStyle name="计算 2 3 5 2 4" xfId="8622"/>
    <cellStyle name="计算 2 3 5 2 5" xfId="8707"/>
    <cellStyle name="计算 2 3 5 2 6" xfId="7411"/>
    <cellStyle name="计算 2 3 5 2 7" xfId="9201"/>
    <cellStyle name="计算 2 3 5 2 8" xfId="6444"/>
    <cellStyle name="计算 2 3 5 3" xfId="7101"/>
    <cellStyle name="计算 2 3 5 4" xfId="7300"/>
    <cellStyle name="计算 2 3 5 5" xfId="8408"/>
    <cellStyle name="计算 2 3 5 6" xfId="8599"/>
    <cellStyle name="计算 2 3 5 7" xfId="8029"/>
    <cellStyle name="计算 2 3 5 8" xfId="9091"/>
    <cellStyle name="计算 2 3 5 9" xfId="7693"/>
    <cellStyle name="计算 2 3 6" xfId="7999"/>
    <cellStyle name="计算 2 3 7" xfId="8397"/>
    <cellStyle name="计算 2 3 8" xfId="7864"/>
    <cellStyle name="计算 2 3 9" xfId="8600"/>
    <cellStyle name="计算 2 4" xfId="3841"/>
    <cellStyle name="计算 2 4 10" xfId="6596"/>
    <cellStyle name="计算 2 4 2" xfId="3842"/>
    <cellStyle name="计算 2 4 2 2" xfId="3843"/>
    <cellStyle name="计算 2 4 2 2 2" xfId="5668"/>
    <cellStyle name="计算 2 4 2 2 2 2" xfId="6557"/>
    <cellStyle name="计算 2 4 2 2 2 3" xfId="8161"/>
    <cellStyle name="计算 2 4 2 2 2 4" xfId="7637"/>
    <cellStyle name="计算 2 4 2 2 2 5" xfId="8353"/>
    <cellStyle name="计算 2 4 2 2 2 6" xfId="6567"/>
    <cellStyle name="计算 2 4 2 2 2 7" xfId="7748"/>
    <cellStyle name="计算 2 4 2 2 2 8" xfId="8563"/>
    <cellStyle name="计算 2 4 2 2 3" xfId="7099"/>
    <cellStyle name="计算 2 4 2 2 4" xfId="7298"/>
    <cellStyle name="计算 2 4 2 2 5" xfId="8556"/>
    <cellStyle name="计算 2 4 2 2 6" xfId="7690"/>
    <cellStyle name="计算 2 4 2 2 7" xfId="7887"/>
    <cellStyle name="计算 2 4 2 2 8" xfId="9052"/>
    <cellStyle name="计算 2 4 2 2 9" xfId="6541"/>
    <cellStyle name="计算 2 4 2 3" xfId="8179"/>
    <cellStyle name="计算 2 4 2 4" xfId="7299"/>
    <cellStyle name="计算 2 4 2 5" xfId="8214"/>
    <cellStyle name="计算 2 4 2 6" xfId="6605"/>
    <cellStyle name="计算 2 4 2 7" xfId="8560"/>
    <cellStyle name="计算 2 4 2 8" xfId="8420"/>
    <cellStyle name="计算 2 4 2 9" xfId="7810"/>
    <cellStyle name="计算 2 4 3" xfId="3844"/>
    <cellStyle name="计算 2 4 3 2" xfId="5754"/>
    <cellStyle name="计算 2 4 3 2 2" xfId="6538"/>
    <cellStyle name="计算 2 4 3 2 3" xfId="8157"/>
    <cellStyle name="计算 2 4 3 2 4" xfId="7013"/>
    <cellStyle name="计算 2 4 3 2 5" xfId="7880"/>
    <cellStyle name="计算 2 4 3 2 6" xfId="7216"/>
    <cellStyle name="计算 2 4 3 2 7" xfId="8451"/>
    <cellStyle name="计算 2 4 3 2 8" xfId="8522"/>
    <cellStyle name="计算 2 4 3 3" xfId="8178"/>
    <cellStyle name="计算 2 4 3 4" xfId="7297"/>
    <cellStyle name="计算 2 4 3 5" xfId="7943"/>
    <cellStyle name="计算 2 4 3 6" xfId="7453"/>
    <cellStyle name="计算 2 4 3 7" xfId="6656"/>
    <cellStyle name="计算 2 4 3 8" xfId="8524"/>
    <cellStyle name="计算 2 4 3 9" xfId="8914"/>
    <cellStyle name="计算 2 4 4" xfId="7100"/>
    <cellStyle name="计算 2 4 5" xfId="7873"/>
    <cellStyle name="计算 2 4 6" xfId="7755"/>
    <cellStyle name="计算 2 4 7" xfId="7454"/>
    <cellStyle name="计算 2 4 8" xfId="9068"/>
    <cellStyle name="计算 2 4 9" xfId="8448"/>
    <cellStyle name="计算 2 5" xfId="3845"/>
    <cellStyle name="计算 2 5 2" xfId="3846"/>
    <cellStyle name="计算 2 5 2 2" xfId="5884"/>
    <cellStyle name="计算 2 5 2 2 2" xfId="6482"/>
    <cellStyle name="计算 2 5 2 2 3" xfId="8148"/>
    <cellStyle name="计算 2 5 2 2 4" xfId="8008"/>
    <cellStyle name="计算 2 5 2 2 5" xfId="8708"/>
    <cellStyle name="计算 2 5 2 2 6" xfId="8047"/>
    <cellStyle name="计算 2 5 2 2 7" xfId="9202"/>
    <cellStyle name="计算 2 5 2 2 8" xfId="7527"/>
    <cellStyle name="计算 2 5 2 3" xfId="7097"/>
    <cellStyle name="计算 2 5 2 4" xfId="7872"/>
    <cellStyle name="计算 2 5 2 5" xfId="6417"/>
    <cellStyle name="计算 2 5 2 6" xfId="7251"/>
    <cellStyle name="计算 2 5 2 7" xfId="9067"/>
    <cellStyle name="计算 2 5 2 8" xfId="7317"/>
    <cellStyle name="计算 2 5 2 9" xfId="8754"/>
    <cellStyle name="计算 2 5 3" xfId="7098"/>
    <cellStyle name="计算 2 5 4" xfId="7296"/>
    <cellStyle name="计算 2 5 5" xfId="6696"/>
    <cellStyle name="计算 2 5 6" xfId="6638"/>
    <cellStyle name="计算 2 5 7" xfId="6990"/>
    <cellStyle name="计算 2 5 8" xfId="7418"/>
    <cellStyle name="计算 2 5 9" xfId="7434"/>
    <cellStyle name="计算 2 6" xfId="3847"/>
    <cellStyle name="计算 2 6 2" xfId="5885"/>
    <cellStyle name="计算 2 6 2 2" xfId="6481"/>
    <cellStyle name="计算 2 6 2 3" xfId="6425"/>
    <cellStyle name="计算 2 6 2 4" xfId="8623"/>
    <cellStyle name="计算 2 6 2 5" xfId="8709"/>
    <cellStyle name="计算 2 6 2 6" xfId="8928"/>
    <cellStyle name="计算 2 6 2 7" xfId="9203"/>
    <cellStyle name="计算 2 6 2 8" xfId="9327"/>
    <cellStyle name="计算 2 6 3" xfId="8177"/>
    <cellStyle name="计算 2 6 4" xfId="7295"/>
    <cellStyle name="计算 2 6 5" xfId="6962"/>
    <cellStyle name="计算 2 6 6" xfId="8548"/>
    <cellStyle name="计算 2 6 7" xfId="7318"/>
    <cellStyle name="计算 2 6 8" xfId="7035"/>
    <cellStyle name="计算 2 6 9" xfId="7476"/>
    <cellStyle name="计算 2 7" xfId="3848"/>
    <cellStyle name="计算 2 7 2" xfId="5886"/>
    <cellStyle name="计算 2 7 2 2" xfId="6480"/>
    <cellStyle name="计算 2 7 2 3" xfId="6922"/>
    <cellStyle name="计算 2 7 2 4" xfId="7648"/>
    <cellStyle name="计算 2 7 2 5" xfId="8710"/>
    <cellStyle name="计算 2 7 2 6" xfId="8591"/>
    <cellStyle name="计算 2 7 2 7" xfId="9204"/>
    <cellStyle name="计算 2 7 2 8" xfId="8523"/>
    <cellStyle name="计算 2 7 3" xfId="7096"/>
    <cellStyle name="计算 2 7 4" xfId="7871"/>
    <cellStyle name="计算 2 7 5" xfId="7570"/>
    <cellStyle name="计算 2 7 6" xfId="8393"/>
    <cellStyle name="计算 2 7 7" xfId="9066"/>
    <cellStyle name="计算 2 7 8" xfId="7803"/>
    <cellStyle name="计算 2 7 9" xfId="7712"/>
    <cellStyle name="计算 2 8" xfId="7112"/>
    <cellStyle name="计算 2 9" xfId="8388"/>
    <cellStyle name="计算 3" xfId="3849"/>
    <cellStyle name="计算 3 10" xfId="7751"/>
    <cellStyle name="计算 3 11" xfId="9122"/>
    <cellStyle name="计算 3 12" xfId="6564"/>
    <cellStyle name="计算 3 2" xfId="3850"/>
    <cellStyle name="计算 3 2 10" xfId="6621"/>
    <cellStyle name="计算 3 2 11" xfId="7581"/>
    <cellStyle name="计算 3 2 2" xfId="3851"/>
    <cellStyle name="计算 3 2 2 10" xfId="8932"/>
    <cellStyle name="计算 3 2 2 2" xfId="3852"/>
    <cellStyle name="计算 3 2 2 2 2" xfId="3853"/>
    <cellStyle name="计算 3 2 2 2 2 2" xfId="5887"/>
    <cellStyle name="计算 3 2 2 2 2 2 2" xfId="6479"/>
    <cellStyle name="计算 3 2 2 2 2 2 3" xfId="6921"/>
    <cellStyle name="计算 3 2 2 2 2 2 4" xfId="8453"/>
    <cellStyle name="计算 3 2 2 2 2 2 5" xfId="8711"/>
    <cellStyle name="计算 3 2 2 2 2 2 6" xfId="8566"/>
    <cellStyle name="计算 3 2 2 2 2 2 7" xfId="9205"/>
    <cellStyle name="计算 3 2 2 2 2 2 8" xfId="9050"/>
    <cellStyle name="计算 3 2 2 2 2 3" xfId="7092"/>
    <cellStyle name="计算 3 2 2 2 2 4" xfId="7869"/>
    <cellStyle name="计算 3 2 2 2 2 5" xfId="6578"/>
    <cellStyle name="计算 3 2 2 2 2 6" xfId="6410"/>
    <cellStyle name="计算 3 2 2 2 2 7" xfId="9064"/>
    <cellStyle name="计算 3 2 2 2 2 8" xfId="8920"/>
    <cellStyle name="计算 3 2 2 2 2 9" xfId="8434"/>
    <cellStyle name="计算 3 2 2 2 3" xfId="7093"/>
    <cellStyle name="计算 3 2 2 2 4" xfId="7292"/>
    <cellStyle name="计算 3 2 2 2 5" xfId="7937"/>
    <cellStyle name="计算 3 2 2 2 6" xfId="8576"/>
    <cellStyle name="计算 3 2 2 2 7" xfId="7393"/>
    <cellStyle name="计算 3 2 2 2 8" xfId="7957"/>
    <cellStyle name="计算 3 2 2 2 9" xfId="8525"/>
    <cellStyle name="计算 3 2 2 3" xfId="3854"/>
    <cellStyle name="计算 3 2 2 3 2" xfId="5888"/>
    <cellStyle name="计算 3 2 2 3 2 2" xfId="6478"/>
    <cellStyle name="计算 3 2 2 3 2 3" xfId="6920"/>
    <cellStyle name="计算 3 2 2 3 2 4" xfId="8624"/>
    <cellStyle name="计算 3 2 2 3 2 5" xfId="8712"/>
    <cellStyle name="计算 3 2 2 3 2 6" xfId="6402"/>
    <cellStyle name="计算 3 2 2 3 2 7" xfId="9206"/>
    <cellStyle name="计算 3 2 2 3 2 8" xfId="8608"/>
    <cellStyle name="计算 3 2 2 3 3" xfId="7091"/>
    <cellStyle name="计算 3 2 2 3 4" xfId="7291"/>
    <cellStyle name="计算 3 2 2 3 5" xfId="8532"/>
    <cellStyle name="计算 3 2 2 3 6" xfId="7636"/>
    <cellStyle name="计算 3 2 2 3 7" xfId="8747"/>
    <cellStyle name="计算 3 2 2 3 8" xfId="9123"/>
    <cellStyle name="计算 3 2 2 3 9" xfId="8378"/>
    <cellStyle name="计算 3 2 2 4" xfId="7094"/>
    <cellStyle name="计算 3 2 2 5" xfId="7870"/>
    <cellStyle name="计算 3 2 2 6" xfId="8273"/>
    <cellStyle name="计算 3 2 2 7" xfId="7451"/>
    <cellStyle name="计算 3 2 2 8" xfId="9065"/>
    <cellStyle name="计算 3 2 2 9" xfId="7210"/>
    <cellStyle name="计算 3 2 3" xfId="3855"/>
    <cellStyle name="计算 3 2 3 2" xfId="3856"/>
    <cellStyle name="计算 3 2 3 2 2" xfId="5889"/>
    <cellStyle name="计算 3 2 3 2 2 2" xfId="6477"/>
    <cellStyle name="计算 3 2 3 2 2 3" xfId="6424"/>
    <cellStyle name="计算 3 2 3 2 2 4" xfId="6674"/>
    <cellStyle name="计算 3 2 3 2 2 5" xfId="8713"/>
    <cellStyle name="计算 3 2 3 2 2 6" xfId="8969"/>
    <cellStyle name="计算 3 2 3 2 2 7" xfId="9207"/>
    <cellStyle name="计算 3 2 3 2 2 8" xfId="9344"/>
    <cellStyle name="计算 3 2 3 2 3" xfId="7090"/>
    <cellStyle name="计算 3 2 3 2 4" xfId="7289"/>
    <cellStyle name="计算 3 2 3 2 5" xfId="8533"/>
    <cellStyle name="计算 3 2 3 2 6" xfId="7449"/>
    <cellStyle name="计算 3 2 3 2 7" xfId="8002"/>
    <cellStyle name="计算 3 2 3 2 8" xfId="7329"/>
    <cellStyle name="计算 3 2 3 2 9" xfId="7556"/>
    <cellStyle name="计算 3 2 3 3" xfId="8232"/>
    <cellStyle name="计算 3 2 3 4" xfId="7290"/>
    <cellStyle name="计算 3 2 3 5" xfId="7927"/>
    <cellStyle name="计算 3 2 3 6" xfId="7450"/>
    <cellStyle name="计算 3 2 3 7" xfId="7848"/>
    <cellStyle name="计算 3 2 3 8" xfId="7408"/>
    <cellStyle name="计算 3 2 3 9" xfId="6441"/>
    <cellStyle name="计算 3 2 4" xfId="3857"/>
    <cellStyle name="计算 3 2 4 2" xfId="5890"/>
    <cellStyle name="计算 3 2 4 2 2" xfId="6476"/>
    <cellStyle name="计算 3 2 4 2 3" xfId="6919"/>
    <cellStyle name="计算 3 2 4 2 4" xfId="8625"/>
    <cellStyle name="计算 3 2 4 2 5" xfId="8714"/>
    <cellStyle name="计算 3 2 4 2 6" xfId="7726"/>
    <cellStyle name="计算 3 2 4 2 7" xfId="9208"/>
    <cellStyle name="计算 3 2 4 2 8" xfId="8520"/>
    <cellStyle name="计算 3 2 4 3" xfId="8231"/>
    <cellStyle name="计算 3 2 4 4" xfId="7288"/>
    <cellStyle name="计算 3 2 4 5" xfId="7178"/>
    <cellStyle name="计算 3 2 4 6" xfId="8045"/>
    <cellStyle name="计算 3 2 4 7" xfId="6437"/>
    <cellStyle name="计算 3 2 4 8" xfId="8970"/>
    <cellStyle name="计算 3 2 4 9" xfId="6968"/>
    <cellStyle name="计算 3 2 5" xfId="7095"/>
    <cellStyle name="计算 3 2 6" xfId="7293"/>
    <cellStyle name="计算 3 2 7" xfId="7738"/>
    <cellStyle name="计算 3 2 8" xfId="7452"/>
    <cellStyle name="计算 3 2 9" xfId="6670"/>
    <cellStyle name="计算 3 3" xfId="3858"/>
    <cellStyle name="计算 3 3 10" xfId="8570"/>
    <cellStyle name="计算 3 3 2" xfId="3859"/>
    <cellStyle name="计算 3 3 2 2" xfId="3860"/>
    <cellStyle name="计算 3 3 2 2 2" xfId="5891"/>
    <cellStyle name="计算 3 3 2 2 2 2" xfId="6475"/>
    <cellStyle name="计算 3 3 2 2 2 3" xfId="6423"/>
    <cellStyle name="计算 3 3 2 2 2 4" xfId="7016"/>
    <cellStyle name="计算 3 3 2 2 2 5" xfId="8715"/>
    <cellStyle name="计算 3 3 2 2 2 6" xfId="6912"/>
    <cellStyle name="计算 3 3 2 2 2 7" xfId="9209"/>
    <cellStyle name="计算 3 3 2 2 2 8" xfId="6988"/>
    <cellStyle name="计算 3 3 2 2 3" xfId="7088"/>
    <cellStyle name="计算 3 3 2 2 4" xfId="7286"/>
    <cellStyle name="计算 3 3 2 2 5" xfId="7009"/>
    <cellStyle name="计算 3 3 2 2 6" xfId="7790"/>
    <cellStyle name="计算 3 3 2 2 7" xfId="7046"/>
    <cellStyle name="计算 3 3 2 2 8" xfId="8612"/>
    <cellStyle name="计算 3 3 2 2 9" xfId="9180"/>
    <cellStyle name="计算 3 3 2 3" xfId="8230"/>
    <cellStyle name="计算 3 3 2 4" xfId="7901"/>
    <cellStyle name="计算 3 3 2 5" xfId="7020"/>
    <cellStyle name="计算 3 3 2 6" xfId="7447"/>
    <cellStyle name="计算 3 3 2 7" xfId="9086"/>
    <cellStyle name="计算 3 3 2 8" xfId="7427"/>
    <cellStyle name="计算 3 3 2 9" xfId="9358"/>
    <cellStyle name="计算 3 3 3" xfId="3861"/>
    <cellStyle name="计算 3 3 3 2" xfId="5892"/>
    <cellStyle name="计算 3 3 3 2 2" xfId="6474"/>
    <cellStyle name="计算 3 3 3 2 3" xfId="6918"/>
    <cellStyle name="计算 3 3 3 2 4" xfId="8454"/>
    <cellStyle name="计算 3 3 3 2 5" xfId="8716"/>
    <cellStyle name="计算 3 3 3 2 6" xfId="8542"/>
    <cellStyle name="计算 3 3 3 2 7" xfId="9210"/>
    <cellStyle name="计算 3 3 3 2 8" xfId="6933"/>
    <cellStyle name="计算 3 3 3 3" xfId="7087"/>
    <cellStyle name="计算 3 3 3 4" xfId="7900"/>
    <cellStyle name="计算 3 3 3 5" xfId="7775"/>
    <cellStyle name="计算 3 3 3 6" xfId="6901"/>
    <cellStyle name="计算 3 3 3 7" xfId="9085"/>
    <cellStyle name="计算 3 3 3 8" xfId="8558"/>
    <cellStyle name="计算 3 3 3 9" xfId="9195"/>
    <cellStyle name="计算 3 3 4" xfId="7089"/>
    <cellStyle name="计算 3 3 5" xfId="7287"/>
    <cellStyle name="计算 3 3 6" xfId="8290"/>
    <cellStyle name="计算 3 3 7" xfId="7448"/>
    <cellStyle name="计算 3 3 8" xfId="8904"/>
    <cellStyle name="计算 3 3 9" xfId="9124"/>
    <cellStyle name="计算 3 4" xfId="3862"/>
    <cellStyle name="计算 3 4 2" xfId="3863"/>
    <cellStyle name="计算 3 4 2 2" xfId="5893"/>
    <cellStyle name="计算 3 4 2 2 2" xfId="6473"/>
    <cellStyle name="计算 3 4 2 2 3" xfId="8138"/>
    <cellStyle name="计算 3 4 2 2 4" xfId="8345"/>
    <cellStyle name="计算 3 4 2 2 5" xfId="8717"/>
    <cellStyle name="计算 3 4 2 2 6" xfId="6412"/>
    <cellStyle name="计算 3 4 2 2 7" xfId="9211"/>
    <cellStyle name="计算 3 4 2 2 8" xfId="7463"/>
    <cellStyle name="计算 3 4 2 3" xfId="7086"/>
    <cellStyle name="计算 3 4 2 4" xfId="8396"/>
    <cellStyle name="计算 3 4 2 5" xfId="8447"/>
    <cellStyle name="计算 3 4 2 6" xfId="8521"/>
    <cellStyle name="计算 3 4 2 7" xfId="9084"/>
    <cellStyle name="计算 3 4 2 8" xfId="7577"/>
    <cellStyle name="计算 3 4 2 9" xfId="9092"/>
    <cellStyle name="计算 3 4 3" xfId="8229"/>
    <cellStyle name="计算 3 4 4" xfId="7285"/>
    <cellStyle name="计算 3 4 5" xfId="7571"/>
    <cellStyle name="计算 3 4 6" xfId="8020"/>
    <cellStyle name="计算 3 4 7" xfId="6542"/>
    <cellStyle name="计算 3 4 8" xfId="9125"/>
    <cellStyle name="计算 3 4 9" xfId="8553"/>
    <cellStyle name="计算 3 5" xfId="3864"/>
    <cellStyle name="计算 3 5 2" xfId="5894"/>
    <cellStyle name="计算 3 5 2 2" xfId="6472"/>
    <cellStyle name="计算 3 5 2 3" xfId="6422"/>
    <cellStyle name="计算 3 5 2 4" xfId="8626"/>
    <cellStyle name="计算 3 5 2 5" xfId="8718"/>
    <cellStyle name="计算 3 5 2 6" xfId="8016"/>
    <cellStyle name="计算 3 5 2 7" xfId="9212"/>
    <cellStyle name="计算 3 5 2 8" xfId="7777"/>
    <cellStyle name="计算 3 5 3" xfId="8228"/>
    <cellStyle name="计算 3 5 4" xfId="7284"/>
    <cellStyle name="计算 3 5 5" xfId="8202"/>
    <cellStyle name="计算 3 5 6" xfId="7446"/>
    <cellStyle name="计算 3 5 7" xfId="8905"/>
    <cellStyle name="计算 3 5 8" xfId="7492"/>
    <cellStyle name="计算 3 5 9" xfId="9089"/>
    <cellStyle name="计算 3 6" xfId="8176"/>
    <cellStyle name="计算 3 7" xfId="7294"/>
    <cellStyle name="计算 3 8" xfId="6442"/>
    <cellStyle name="计算 3 9" xfId="8487"/>
    <cellStyle name="计算 4" xfId="3865"/>
    <cellStyle name="计算 4 10" xfId="8946"/>
    <cellStyle name="计算 4 11" xfId="7639"/>
    <cellStyle name="计算 4 2" xfId="3866"/>
    <cellStyle name="计算 4 2 10" xfId="8759"/>
    <cellStyle name="计算 4 2 2" xfId="3867"/>
    <cellStyle name="计算 4 2 2 2" xfId="3868"/>
    <cellStyle name="计算 4 2 2 2 2" xfId="5895"/>
    <cellStyle name="计算 4 2 2 2 2 2" xfId="6471"/>
    <cellStyle name="计算 4 2 2 2 2 3" xfId="6917"/>
    <cellStyle name="计算 4 2 2 2 2 4" xfId="7649"/>
    <cellStyle name="计算 4 2 2 2 2 5" xfId="8719"/>
    <cellStyle name="计算 4 2 2 2 2 6" xfId="7888"/>
    <cellStyle name="计算 4 2 2 2 2 7" xfId="9213"/>
    <cellStyle name="计算 4 2 2 2 2 8" xfId="8005"/>
    <cellStyle name="计算 4 2 2 2 3" xfId="8227"/>
    <cellStyle name="计算 4 2 2 2 4" xfId="8395"/>
    <cellStyle name="计算 4 2 2 2 5" xfId="8544"/>
    <cellStyle name="计算 4 2 2 2 6" xfId="8598"/>
    <cellStyle name="计算 4 2 2 2 7" xfId="9082"/>
    <cellStyle name="计算 4 2 2 2 8" xfId="7170"/>
    <cellStyle name="计算 4 2 2 2 9" xfId="8514"/>
    <cellStyle name="计算 4 2 2 3" xfId="7083"/>
    <cellStyle name="计算 4 2 2 4" xfId="7282"/>
    <cellStyle name="计算 4 2 2 5" xfId="6579"/>
    <cellStyle name="计算 4 2 2 6" xfId="6644"/>
    <cellStyle name="计算 4 2 2 7" xfId="7645"/>
    <cellStyle name="计算 4 2 2 8" xfId="7635"/>
    <cellStyle name="计算 4 2 2 9" xfId="8405"/>
    <cellStyle name="计算 4 2 3" xfId="3869"/>
    <cellStyle name="计算 4 2 3 2" xfId="5896"/>
    <cellStyle name="计算 4 2 3 2 2" xfId="6470"/>
    <cellStyle name="计算 4 2 3 2 3" xfId="6421"/>
    <cellStyle name="计算 4 2 3 2 4" xfId="8627"/>
    <cellStyle name="计算 4 2 3 2 5" xfId="8720"/>
    <cellStyle name="计算 4 2 3 2 6" xfId="7727"/>
    <cellStyle name="计算 4 2 3 2 7" xfId="9214"/>
    <cellStyle name="计算 4 2 3 2 8" xfId="8679"/>
    <cellStyle name="计算 4 2 3 3" xfId="7082"/>
    <cellStyle name="计算 4 2 3 4" xfId="7281"/>
    <cellStyle name="计算 4 2 3 5" xfId="6455"/>
    <cellStyle name="计算 4 2 3 6" xfId="7445"/>
    <cellStyle name="计算 4 2 3 7" xfId="8746"/>
    <cellStyle name="计算 4 2 3 8" xfId="7538"/>
    <cellStyle name="计算 4 2 3 9" xfId="7265"/>
    <cellStyle name="计算 4 2 4" xfId="7084"/>
    <cellStyle name="计算 4 2 5" xfId="7899"/>
    <cellStyle name="计算 4 2 6" xfId="6516"/>
    <cellStyle name="计算 4 2 7" xfId="7621"/>
    <cellStyle name="计算 4 2 8" xfId="9083"/>
    <cellStyle name="计算 4 2 9" xfId="9126"/>
    <cellStyle name="计算 4 3" xfId="3870"/>
    <cellStyle name="计算 4 3 2" xfId="3871"/>
    <cellStyle name="计算 4 3 2 2" xfId="5391"/>
    <cellStyle name="计算 4 3 2 2 2" xfId="6623"/>
    <cellStyle name="计算 4 3 2 2 3" xfId="6992"/>
    <cellStyle name="计算 4 3 2 2 4" xfId="8271"/>
    <cellStyle name="计算 4 3 2 2 5" xfId="6889"/>
    <cellStyle name="计算 4 3 2 2 6" xfId="8917"/>
    <cellStyle name="计算 4 3 2 2 7" xfId="6906"/>
    <cellStyle name="计算 4 3 2 2 8" xfId="9101"/>
    <cellStyle name="计算 4 3 2 3" xfId="7081"/>
    <cellStyle name="计算 4 3 2 4" xfId="7279"/>
    <cellStyle name="计算 4 3 2 5" xfId="8409"/>
    <cellStyle name="计算 4 3 2 6" xfId="7886"/>
    <cellStyle name="计算 4 3 2 7" xfId="7489"/>
    <cellStyle name="计算 4 3 2 8" xfId="9127"/>
    <cellStyle name="计算 4 3 2 9" xfId="9339"/>
    <cellStyle name="计算 4 3 3" xfId="8226"/>
    <cellStyle name="计算 4 3 4" xfId="7280"/>
    <cellStyle name="计算 4 3 5" xfId="7799"/>
    <cellStyle name="计算 4 3 6" xfId="7741"/>
    <cellStyle name="计算 4 3 7" xfId="8609"/>
    <cellStyle name="计算 4 3 8" xfId="8091"/>
    <cellStyle name="计算 4 3 9" xfId="7643"/>
    <cellStyle name="计算 4 4" xfId="3872"/>
    <cellStyle name="计算 4 4 2" xfId="5134"/>
    <cellStyle name="计算 4 4 2 2" xfId="7992"/>
    <cellStyle name="计算 4 4 2 3" xfId="7961"/>
    <cellStyle name="计算 4 4 2 4" xfId="7240"/>
    <cellStyle name="计算 4 4 2 5" xfId="7794"/>
    <cellStyle name="计算 4 4 2 6" xfId="8903"/>
    <cellStyle name="计算 4 4 2 7" xfId="8736"/>
    <cellStyle name="计算 4 4 2 8" xfId="9236"/>
    <cellStyle name="计算 4 4 3" xfId="7080"/>
    <cellStyle name="计算 4 4 4" xfId="7898"/>
    <cellStyle name="计算 4 4 5" xfId="8252"/>
    <cellStyle name="计算 4 4 6" xfId="7444"/>
    <cellStyle name="计算 4 4 7" xfId="9081"/>
    <cellStyle name="计算 4 4 8" xfId="7491"/>
    <cellStyle name="计算 4 4 9" xfId="9357"/>
    <cellStyle name="计算 4 5" xfId="7085"/>
    <cellStyle name="计算 4 6" xfId="7283"/>
    <cellStyle name="计算 4 7" xfId="7991"/>
    <cellStyle name="计算 4 8" xfId="7742"/>
    <cellStyle name="计算 4 9" xfId="7804"/>
    <cellStyle name="计算 5" xfId="3873"/>
    <cellStyle name="计算 5 10" xfId="8419"/>
    <cellStyle name="计算 5 11" xfId="6612"/>
    <cellStyle name="计算 5 2" xfId="3874"/>
    <cellStyle name="计算 5 2 10" xfId="7660"/>
    <cellStyle name="计算 5 2 2" xfId="3875"/>
    <cellStyle name="计算 5 2 2 2" xfId="3876"/>
    <cellStyle name="计算 5 2 2 2 2" xfId="5897"/>
    <cellStyle name="计算 5 2 2 2 2 2" xfId="6469"/>
    <cellStyle name="计算 5 2 2 2 2 3" xfId="8147"/>
    <cellStyle name="计算 5 2 2 2 2 4" xfId="7650"/>
    <cellStyle name="计算 5 2 2 2 2 5" xfId="8721"/>
    <cellStyle name="计算 5 2 2 2 2 6" xfId="6413"/>
    <cellStyle name="计算 5 2 2 2 2 7" xfId="9215"/>
    <cellStyle name="计算 5 2 2 2 2 8" xfId="7495"/>
    <cellStyle name="计算 5 2 2 2 3" xfId="7078"/>
    <cellStyle name="计算 5 2 2 2 4" xfId="7276"/>
    <cellStyle name="计算 5 2 2 2 5" xfId="7721"/>
    <cellStyle name="计算 5 2 2 2 6" xfId="7443"/>
    <cellStyle name="计算 5 2 2 2 7" xfId="6893"/>
    <cellStyle name="计算 5 2 2 2 8" xfId="9128"/>
    <cellStyle name="计算 5 2 2 2 9" xfId="9338"/>
    <cellStyle name="计算 5 2 2 3" xfId="8224"/>
    <cellStyle name="计算 5 2 2 4" xfId="7277"/>
    <cellStyle name="计算 5 2 2 5" xfId="8196"/>
    <cellStyle name="计算 5 2 2 6" xfId="7616"/>
    <cellStyle name="计算 5 2 2 7" xfId="6565"/>
    <cellStyle name="计算 5 2 2 8" xfId="7724"/>
    <cellStyle name="计算 5 2 2 9" xfId="8326"/>
    <cellStyle name="计算 5 2 3" xfId="3877"/>
    <cellStyle name="计算 5 2 3 2" xfId="5740"/>
    <cellStyle name="计算 5 2 3 2 2" xfId="6544"/>
    <cellStyle name="计算 5 2 3 2 3" xfId="6946"/>
    <cellStyle name="计算 5 2 3 2 4" xfId="8611"/>
    <cellStyle name="计算 5 2 3 2 5" xfId="8376"/>
    <cellStyle name="计算 5 2 3 2 6" xfId="7405"/>
    <cellStyle name="计算 5 2 3 2 7" xfId="9194"/>
    <cellStyle name="计算 5 2 3 2 8" xfId="7490"/>
    <cellStyle name="计算 5 2 3 3" xfId="7077"/>
    <cellStyle name="计算 5 2 3 4" xfId="7896"/>
    <cellStyle name="计算 5 2 3 5" xfId="7759"/>
    <cellStyle name="计算 5 2 3 6" xfId="6942"/>
    <cellStyle name="计算 5 2 3 7" xfId="9079"/>
    <cellStyle name="计算 5 2 3 8" xfId="8417"/>
    <cellStyle name="计算 5 2 3 9" xfId="9073"/>
    <cellStyle name="计算 5 2 4" xfId="7079"/>
    <cellStyle name="计算 5 2 5" xfId="7897"/>
    <cellStyle name="计算 5 2 6" xfId="7572"/>
    <cellStyle name="计算 5 2 7" xfId="8251"/>
    <cellStyle name="计算 5 2 8" xfId="9080"/>
    <cellStyle name="计算 5 2 9" xfId="8288"/>
    <cellStyle name="计算 5 3" xfId="3878"/>
    <cellStyle name="计算 5 3 2" xfId="3879"/>
    <cellStyle name="计算 5 3 2 2" xfId="5400"/>
    <cellStyle name="计算 5 3 2 2 2" xfId="8007"/>
    <cellStyle name="计算 5 3 2 2 3" xfId="6991"/>
    <cellStyle name="计算 5 3 2 2 4" xfId="7250"/>
    <cellStyle name="计算 5 3 2 2 5" xfId="7328"/>
    <cellStyle name="计算 5 3 2 2 6" xfId="8918"/>
    <cellStyle name="计算 5 3 2 2 7" xfId="8343"/>
    <cellStyle name="计算 5 3 2 2 8" xfId="7260"/>
    <cellStyle name="计算 5 3 2 3" xfId="7075"/>
    <cellStyle name="计算 5 3 2 4" xfId="8291"/>
    <cellStyle name="计算 5 3 2 5" xfId="6580"/>
    <cellStyle name="计算 5 3 2 6" xfId="8321"/>
    <cellStyle name="计算 5 3 2 7" xfId="9078"/>
    <cellStyle name="计算 5 3 2 8" xfId="7519"/>
    <cellStyle name="计算 5 3 2 9" xfId="7155"/>
    <cellStyle name="计算 5 3 3" xfId="7076"/>
    <cellStyle name="计算 5 3 4" xfId="7275"/>
    <cellStyle name="计算 5 3 5" xfId="6963"/>
    <cellStyle name="计算 5 3 6" xfId="7689"/>
    <cellStyle name="计算 5 3 7" xfId="8933"/>
    <cellStyle name="计算 5 3 8" xfId="9129"/>
    <cellStyle name="计算 5 3 9" xfId="7563"/>
    <cellStyle name="计算 5 4" xfId="3880"/>
    <cellStyle name="计算 5 4 2" xfId="5898"/>
    <cellStyle name="计算 5 4 2 2" xfId="6468"/>
    <cellStyle name="计算 5 4 2 3" xfId="6420"/>
    <cellStyle name="计算 5 4 2 4" xfId="7651"/>
    <cellStyle name="计算 5 4 2 5" xfId="8722"/>
    <cellStyle name="计算 5 4 2 6" xfId="8964"/>
    <cellStyle name="计算 5 4 2 7" xfId="9216"/>
    <cellStyle name="计算 5 4 2 8" xfId="9118"/>
    <cellStyle name="计算 5 4 3" xfId="8207"/>
    <cellStyle name="计算 5 4 4" xfId="7274"/>
    <cellStyle name="计算 5 4 5" xfId="8534"/>
    <cellStyle name="计算 5 4 6" xfId="7809"/>
    <cellStyle name="计算 5 4 7" xfId="7153"/>
    <cellStyle name="计算 5 4 8" xfId="7394"/>
    <cellStyle name="计算 5 4 9" xfId="8063"/>
    <cellStyle name="计算 5 5" xfId="8225"/>
    <cellStyle name="计算 5 6" xfId="7278"/>
    <cellStyle name="计算 5 7" xfId="8557"/>
    <cellStyle name="计算 5 8" xfId="7256"/>
    <cellStyle name="计算 5 9" xfId="7493"/>
    <cellStyle name="计算 6" xfId="3881"/>
    <cellStyle name="计算 6 10" xfId="8926"/>
    <cellStyle name="计算 6 2" xfId="3882"/>
    <cellStyle name="计算 6 2 2" xfId="3883"/>
    <cellStyle name="计算 6 2 2 2" xfId="5738"/>
    <cellStyle name="计算 6 2 2 2 2" xfId="6545"/>
    <cellStyle name="计算 6 2 2 2 3" xfId="8158"/>
    <cellStyle name="计算 6 2 2 2 4" xfId="7642"/>
    <cellStyle name="计算 6 2 2 2 5" xfId="7311"/>
    <cellStyle name="计算 6 2 2 2 6" xfId="8639"/>
    <cellStyle name="计算 6 2 2 2 7" xfId="8901"/>
    <cellStyle name="计算 6 2 2 2 8" xfId="8028"/>
    <cellStyle name="计算 6 2 2 3" xfId="7073"/>
    <cellStyle name="计算 6 2 2 4" xfId="7271"/>
    <cellStyle name="计算 6 2 2 5" xfId="7766"/>
    <cellStyle name="计算 6 2 2 6" xfId="8317"/>
    <cellStyle name="计算 6 2 2 7" xfId="7555"/>
    <cellStyle name="计算 6 2 2 8" xfId="7692"/>
    <cellStyle name="计算 6 2 2 9" xfId="7419"/>
    <cellStyle name="计算 6 2 3" xfId="8223"/>
    <cellStyle name="计算 6 2 4" xfId="7272"/>
    <cellStyle name="计算 6 2 5" xfId="8145"/>
    <cellStyle name="计算 6 2 6" xfId="7442"/>
    <cellStyle name="计算 6 2 7" xfId="6680"/>
    <cellStyle name="计算 6 2 8" xfId="7516"/>
    <cellStyle name="计算 6 2 9" xfId="9173"/>
    <cellStyle name="计算 6 3" xfId="3884"/>
    <cellStyle name="计算 6 3 2" xfId="5899"/>
    <cellStyle name="计算 6 3 2 2" xfId="6467"/>
    <cellStyle name="计算 6 3 2 3" xfId="6916"/>
    <cellStyle name="计算 6 3 2 4" xfId="8628"/>
    <cellStyle name="计算 6 3 2 5" xfId="8723"/>
    <cellStyle name="计算 6 3 2 6" xfId="8677"/>
    <cellStyle name="计算 6 3 2 7" xfId="9217"/>
    <cellStyle name="计算 6 3 2 8" xfId="8616"/>
    <cellStyle name="计算 6 3 3" xfId="7072"/>
    <cellStyle name="计算 6 3 4" xfId="7890"/>
    <cellStyle name="计算 6 3 5" xfId="6517"/>
    <cellStyle name="计算 6 3 6" xfId="7441"/>
    <cellStyle name="计算 6 3 7" xfId="9074"/>
    <cellStyle name="计算 6 3 8" xfId="9104"/>
    <cellStyle name="计算 6 3 9" xfId="9093"/>
    <cellStyle name="计算 6 4" xfId="7074"/>
    <cellStyle name="计算 6 5" xfId="7273"/>
    <cellStyle name="计算 6 6" xfId="8193"/>
    <cellStyle name="计算 6 7" xfId="8180"/>
    <cellStyle name="计算 6 8" xfId="6584"/>
    <cellStyle name="计算 6 9" xfId="7573"/>
    <cellStyle name="计算 7" xfId="3885"/>
    <cellStyle name="计算 7 2" xfId="3886"/>
    <cellStyle name="计算 7 2 2" xfId="5345"/>
    <cellStyle name="计算 7 2 2 2" xfId="8015"/>
    <cellStyle name="计算 7 2 2 3" xfId="7001"/>
    <cellStyle name="计算 7 2 2 4" xfId="8086"/>
    <cellStyle name="计算 7 2 2 5" xfId="8416"/>
    <cellStyle name="计算 7 2 2 6" xfId="8965"/>
    <cellStyle name="计算 7 2 2 7" xfId="9181"/>
    <cellStyle name="计算 7 2 2 8" xfId="9017"/>
    <cellStyle name="计算 7 2 3" xfId="7071"/>
    <cellStyle name="计算 7 2 4" xfId="7895"/>
    <cellStyle name="计算 7 2 5" xfId="8247"/>
    <cellStyle name="计算 7 2 6" xfId="7439"/>
    <cellStyle name="计算 7 2 7" xfId="9077"/>
    <cellStyle name="计算 7 2 8" xfId="7403"/>
    <cellStyle name="计算 7 2 9" xfId="8940"/>
    <cellStyle name="计算 7 3" xfId="8222"/>
    <cellStyle name="计算 7 4" xfId="7270"/>
    <cellStyle name="计算 7 5" xfId="8535"/>
    <cellStyle name="计算 7 6" xfId="7440"/>
    <cellStyle name="计算 7 7" xfId="7398"/>
    <cellStyle name="计算 7 8" xfId="7851"/>
    <cellStyle name="计算 7 9" xfId="9219"/>
    <cellStyle name="计算 8" xfId="3887"/>
    <cellStyle name="计算 8 2" xfId="5346"/>
    <cellStyle name="计算 8 2 2" xfId="6637"/>
    <cellStyle name="计算 8 2 3" xfId="8186"/>
    <cellStyle name="计算 8 2 4" xfId="7631"/>
    <cellStyle name="计算 8 2 5" xfId="6510"/>
    <cellStyle name="计算 8 2 6" xfId="7906"/>
    <cellStyle name="计算 8 2 7" xfId="7579"/>
    <cellStyle name="计算 8 2 8" xfId="6587"/>
    <cellStyle name="计算 8 3" xfId="8221"/>
    <cellStyle name="计算 8 4" xfId="7269"/>
    <cellStyle name="计算 8 5" xfId="8277"/>
    <cellStyle name="计算 8 6" xfId="7167"/>
    <cellStyle name="计算 8 7" xfId="8951"/>
    <cellStyle name="计算 8 8" xfId="8981"/>
    <cellStyle name="计算 8 9" xfId="7530"/>
    <cellStyle name="计算 9" xfId="3888"/>
    <cellStyle name="计算 9 2" xfId="5370"/>
    <cellStyle name="计算 9 2 2" xfId="8010"/>
    <cellStyle name="计算 9 2 3" xfId="6994"/>
    <cellStyle name="计算 9 2 4" xfId="7824"/>
    <cellStyle name="计算 9 2 5" xfId="7847"/>
    <cellStyle name="计算 9 2 6" xfId="6885"/>
    <cellStyle name="计算 9 2 7" xfId="8617"/>
    <cellStyle name="计算 9 2 8" xfId="7406"/>
    <cellStyle name="计算 9 3" xfId="7070"/>
    <cellStyle name="计算 9 4" xfId="7268"/>
    <cellStyle name="计算 9 5" xfId="7938"/>
    <cellStyle name="计算 9 6" xfId="8597"/>
    <cellStyle name="计算 9 7" xfId="7548"/>
    <cellStyle name="计算 9 8" xfId="9105"/>
    <cellStyle name="计算 9 9" xfId="7521"/>
    <cellStyle name="检查单元格 2" xfId="3889"/>
    <cellStyle name="检查单元格 2 2" xfId="3890"/>
    <cellStyle name="检查单元格 2 2 2" xfId="3891"/>
    <cellStyle name="检查单元格 2 2 2 2" xfId="3892"/>
    <cellStyle name="检查单元格 2 2 2 2 2" xfId="3893"/>
    <cellStyle name="检查单元格 2 2 2 2 2 2" xfId="5657"/>
    <cellStyle name="检查单元格 2 2 2 3" xfId="3894"/>
    <cellStyle name="检查单元格 2 2 2 3 2" xfId="5659"/>
    <cellStyle name="检查单元格 2 2 3" xfId="3895"/>
    <cellStyle name="检查单元格 2 2 3 2" xfId="3896"/>
    <cellStyle name="检查单元格 2 2 3 2 2" xfId="5661"/>
    <cellStyle name="检查单元格 2 2 4" xfId="3897"/>
    <cellStyle name="检查单元格 2 2 4 2" xfId="5023"/>
    <cellStyle name="检查单元格 2 3" xfId="3898"/>
    <cellStyle name="检查单元格 2 3 2" xfId="3899"/>
    <cellStyle name="检查单元格 2 3 2 2" xfId="3900"/>
    <cellStyle name="检查单元格 2 3 2 2 2" xfId="3901"/>
    <cellStyle name="检查单元格 2 3 2 2 2 2" xfId="5076"/>
    <cellStyle name="检查单元格 2 3 2 3" xfId="3902"/>
    <cellStyle name="检查单元格 2 3 2 3 2" xfId="4989"/>
    <cellStyle name="检查单元格 2 3 3" xfId="3903"/>
    <cellStyle name="检查单元格 2 3 3 2" xfId="3904"/>
    <cellStyle name="检查单元格 2 3 3 2 2" xfId="5051"/>
    <cellStyle name="检查单元格 2 3 4" xfId="3905"/>
    <cellStyle name="检查单元格 2 3 4 2" xfId="5026"/>
    <cellStyle name="检查单元格 2 3 5" xfId="3906"/>
    <cellStyle name="检查单元格 2 3 5 2" xfId="5775"/>
    <cellStyle name="检查单元格 2 4" xfId="3907"/>
    <cellStyle name="检查单元格 2 4 2" xfId="3908"/>
    <cellStyle name="检查单元格 2 4 2 2" xfId="3909"/>
    <cellStyle name="检查单元格 2 4 2 2 2" xfId="5670"/>
    <cellStyle name="检查单元格 2 4 3" xfId="3910"/>
    <cellStyle name="检查单元格 2 4 3 2" xfId="5672"/>
    <cellStyle name="检查单元格 2 5" xfId="3911"/>
    <cellStyle name="检查单元格 2 5 2" xfId="3912"/>
    <cellStyle name="检查单元格 2 5 2 2" xfId="5675"/>
    <cellStyle name="检查单元格 2 6" xfId="3913"/>
    <cellStyle name="检查单元格 2 6 2" xfId="5900"/>
    <cellStyle name="检查单元格 2 7" xfId="3914"/>
    <cellStyle name="检查单元格 2 7 2" xfId="5087"/>
    <cellStyle name="检查单元格 3" xfId="3915"/>
    <cellStyle name="检查单元格 3 2" xfId="3916"/>
    <cellStyle name="检查单元格 3 2 2" xfId="3917"/>
    <cellStyle name="检查单元格 3 2 2 2" xfId="3918"/>
    <cellStyle name="检查单元格 3 2 2 2 2" xfId="3919"/>
    <cellStyle name="检查单元格 3 2 2 2 2 2" xfId="5696"/>
    <cellStyle name="检查单元格 3 2 2 3" xfId="3920"/>
    <cellStyle name="检查单元格 3 2 2 3 2" xfId="5698"/>
    <cellStyle name="检查单元格 3 2 3" xfId="3921"/>
    <cellStyle name="检查单元格 3 2 3 2" xfId="3922"/>
    <cellStyle name="检查单元格 3 2 3 2 2" xfId="5700"/>
    <cellStyle name="检查单元格 3 2 4" xfId="3923"/>
    <cellStyle name="检查单元格 3 2 4 2" xfId="4998"/>
    <cellStyle name="检查单元格 3 3" xfId="3924"/>
    <cellStyle name="检查单元格 3 3 2" xfId="3925"/>
    <cellStyle name="检查单元格 3 3 2 2" xfId="3926"/>
    <cellStyle name="检查单元格 3 3 2 2 2" xfId="5702"/>
    <cellStyle name="检查单元格 3 3 3" xfId="3927"/>
    <cellStyle name="检查单元格 3 3 3 2" xfId="5704"/>
    <cellStyle name="检查单元格 3 4" xfId="3928"/>
    <cellStyle name="检查单元格 3 4 2" xfId="3929"/>
    <cellStyle name="检查单元格 3 4 2 2" xfId="5705"/>
    <cellStyle name="检查单元格 3 5" xfId="3930"/>
    <cellStyle name="检查单元格 3 5 2" xfId="5901"/>
    <cellStyle name="检查单元格 4" xfId="3931"/>
    <cellStyle name="检查单元格 4 2" xfId="3932"/>
    <cellStyle name="检查单元格 4 2 2" xfId="3933"/>
    <cellStyle name="检查单元格 4 2 2 2" xfId="3934"/>
    <cellStyle name="检查单元格 4 2 2 2 2" xfId="5011"/>
    <cellStyle name="检查单元格 4 2 3" xfId="3935"/>
    <cellStyle name="检查单元格 4 2 3 2" xfId="5724"/>
    <cellStyle name="检查单元格 4 3" xfId="3936"/>
    <cellStyle name="检查单元格 4 3 2" xfId="3937"/>
    <cellStyle name="检查单元格 4 3 2 2" xfId="5727"/>
    <cellStyle name="检查单元格 4 4" xfId="3938"/>
    <cellStyle name="检查单元格 4 4 2" xfId="5902"/>
    <cellStyle name="检查单元格 5" xfId="3939"/>
    <cellStyle name="检查单元格 5 2" xfId="3940"/>
    <cellStyle name="检查单元格 5 2 2" xfId="3941"/>
    <cellStyle name="检查单元格 5 2 2 2" xfId="3942"/>
    <cellStyle name="检查单元格 5 2 2 2 2" xfId="5903"/>
    <cellStyle name="检查单元格 5 2 3" xfId="3943"/>
    <cellStyle name="检查单元格 5 2 3 2" xfId="5904"/>
    <cellStyle name="检查单元格 5 3" xfId="3944"/>
    <cellStyle name="检查单元格 5 3 2" xfId="3945"/>
    <cellStyle name="检查单元格 5 3 2 2" xfId="5905"/>
    <cellStyle name="检查单元格 5 4" xfId="3946"/>
    <cellStyle name="检查单元格 5 4 2" xfId="5619"/>
    <cellStyle name="检查单元格 6" xfId="3947"/>
    <cellStyle name="检查单元格 6 2" xfId="3948"/>
    <cellStyle name="检查单元格 6 2 2" xfId="3949"/>
    <cellStyle name="检查单元格 6 2 2 2" xfId="5906"/>
    <cellStyle name="检查单元格 6 3" xfId="3950"/>
    <cellStyle name="检查单元格 6 3 2" xfId="5749"/>
    <cellStyle name="检查单元格 7" xfId="3951"/>
    <cellStyle name="检查单元格 7 2" xfId="3952"/>
    <cellStyle name="检查单元格 7 2 2" xfId="5907"/>
    <cellStyle name="检查单元格 8" xfId="3953"/>
    <cellStyle name="检查单元格 8 2" xfId="5258"/>
    <cellStyle name="检查单元格 9" xfId="3954"/>
    <cellStyle name="检查单元格 9 2" xfId="5788"/>
    <cellStyle name="解释性文本 2" xfId="3955"/>
    <cellStyle name="解释性文本 2 2" xfId="3956"/>
    <cellStyle name="解释性文本 2 2 2" xfId="3957"/>
    <cellStyle name="解释性文本 2 2 2 2" xfId="3958"/>
    <cellStyle name="解释性文本 2 2 3" xfId="3959"/>
    <cellStyle name="解释性文本 2 3" xfId="3960"/>
    <cellStyle name="解释性文本 2 3 2" xfId="3961"/>
    <cellStyle name="解释性文本 2 4" xfId="3962"/>
    <cellStyle name="解释性文本 3" xfId="3963"/>
    <cellStyle name="解释性文本 3 2" xfId="3964"/>
    <cellStyle name="解释性文本 3 2 2" xfId="3965"/>
    <cellStyle name="解释性文本 3 2 2 2" xfId="3966"/>
    <cellStyle name="解释性文本 3 2 3" xfId="3967"/>
    <cellStyle name="解释性文本 3 3" xfId="3968"/>
    <cellStyle name="解释性文本 3 3 2" xfId="3969"/>
    <cellStyle name="解释性文本 3 4" xfId="3970"/>
    <cellStyle name="解释性文本 4" xfId="3971"/>
    <cellStyle name="解释性文本 4 2" xfId="3972"/>
    <cellStyle name="解释性文本 4 2 2" xfId="3973"/>
    <cellStyle name="解释性文本 4 3" xfId="3974"/>
    <cellStyle name="解释性文本 5" xfId="3975"/>
    <cellStyle name="解释性文本 5 2" xfId="3976"/>
    <cellStyle name="解释性文本 5 2 2" xfId="3977"/>
    <cellStyle name="解释性文本 5 3" xfId="3978"/>
    <cellStyle name="解释性文本 6" xfId="3979"/>
    <cellStyle name="解释性文本 6 2" xfId="3980"/>
    <cellStyle name="解释性文本 7" xfId="3981"/>
    <cellStyle name="警告文本 2" xfId="3982"/>
    <cellStyle name="警告文本 2 2" xfId="3983"/>
    <cellStyle name="警告文本 2 2 2" xfId="3984"/>
    <cellStyle name="警告文本 2 2 2 2" xfId="3985"/>
    <cellStyle name="警告文本 2 2 3" xfId="3986"/>
    <cellStyle name="警告文本 2 3" xfId="3987"/>
    <cellStyle name="警告文本 2 3 2" xfId="3988"/>
    <cellStyle name="警告文本 2 4" xfId="3989"/>
    <cellStyle name="警告文本 3" xfId="3990"/>
    <cellStyle name="警告文本 3 2" xfId="3991"/>
    <cellStyle name="警告文本 3 2 2" xfId="3992"/>
    <cellStyle name="警告文本 3 2 2 2" xfId="3993"/>
    <cellStyle name="警告文本 3 2 3" xfId="3994"/>
    <cellStyle name="警告文本 3 3" xfId="3995"/>
    <cellStyle name="警告文本 3 3 2" xfId="3996"/>
    <cellStyle name="警告文本 3 4" xfId="3997"/>
    <cellStyle name="警告文本 4" xfId="3998"/>
    <cellStyle name="警告文本 4 2" xfId="3999"/>
    <cellStyle name="警告文本 4 2 2" xfId="4000"/>
    <cellStyle name="警告文本 4 3" xfId="4001"/>
    <cellStyle name="警告文本 5" xfId="4002"/>
    <cellStyle name="警告文本 5 2" xfId="4003"/>
    <cellStyle name="警告文本 5 2 2" xfId="4004"/>
    <cellStyle name="警告文本 5 3" xfId="4005"/>
    <cellStyle name="警告文本 6" xfId="4006"/>
    <cellStyle name="警告文本 6 2" xfId="4007"/>
    <cellStyle name="警告文本 7" xfId="4008"/>
    <cellStyle name="链接单元格 2" xfId="4009"/>
    <cellStyle name="链接单元格 2 2" xfId="4010"/>
    <cellStyle name="链接单元格 2 2 2" xfId="4011"/>
    <cellStyle name="链接单元格 2 2 2 2" xfId="4012"/>
    <cellStyle name="链接单元格 2 2 3" xfId="4013"/>
    <cellStyle name="链接单元格 2 3" xfId="4014"/>
    <cellStyle name="链接单元格 2 3 2" xfId="4015"/>
    <cellStyle name="链接单元格 2 4" xfId="4016"/>
    <cellStyle name="链接单元格 3" xfId="4017"/>
    <cellStyle name="链接单元格 3 2" xfId="4018"/>
    <cellStyle name="链接单元格 3 2 2" xfId="4019"/>
    <cellStyle name="链接单元格 3 2 2 2" xfId="4020"/>
    <cellStyle name="链接单元格 3 2 3" xfId="4021"/>
    <cellStyle name="链接单元格 3 3" xfId="4022"/>
    <cellStyle name="链接单元格 3 3 2" xfId="4023"/>
    <cellStyle name="链接单元格 3 4" xfId="4024"/>
    <cellStyle name="链接单元格 4" xfId="4025"/>
    <cellStyle name="链接单元格 4 2" xfId="4026"/>
    <cellStyle name="链接单元格 4 2 2" xfId="4027"/>
    <cellStyle name="链接单元格 4 3" xfId="4028"/>
    <cellStyle name="链接单元格 5" xfId="4029"/>
    <cellStyle name="链接单元格 5 2" xfId="4030"/>
    <cellStyle name="链接单元格 5 2 2" xfId="4031"/>
    <cellStyle name="链接单元格 5 3" xfId="4032"/>
    <cellStyle name="链接单元格 6" xfId="4033"/>
    <cellStyle name="链接单元格 6 2" xfId="4034"/>
    <cellStyle name="链接单元格 7" xfId="4035"/>
    <cellStyle name="霓付 [0]_laroux" xfId="4036"/>
    <cellStyle name="霓付_laroux" xfId="4037"/>
    <cellStyle name="烹拳 [0]_laroux" xfId="4038"/>
    <cellStyle name="烹拳_laroux" xfId="4039"/>
    <cellStyle name="普通_97-917" xfId="4040"/>
    <cellStyle name="千分位[0]_BT (2)" xfId="4041"/>
    <cellStyle name="千分位_97-917" xfId="4042"/>
    <cellStyle name="千位[0]_，" xfId="4043"/>
    <cellStyle name="千位_，" xfId="4044"/>
    <cellStyle name="千位分隔 10" xfId="4045"/>
    <cellStyle name="千位分隔 11" xfId="4046"/>
    <cellStyle name="千位分隔 2" xfId="4047"/>
    <cellStyle name="千位分隔 2 2" xfId="4048"/>
    <cellStyle name="千位分隔 2 2 2" xfId="4049"/>
    <cellStyle name="千位分隔 2 2 2 2" xfId="4050"/>
    <cellStyle name="千位分隔 2 2 2 2 2" xfId="4051"/>
    <cellStyle name="千位分隔 2 2 2 3" xfId="4052"/>
    <cellStyle name="千位分隔 2 2 2 3 2" xfId="4053"/>
    <cellStyle name="千位分隔 2 2 2 4" xfId="4054"/>
    <cellStyle name="千位分隔 2 2 2 4 2" xfId="4055"/>
    <cellStyle name="千位分隔 2 2 2 5" xfId="4056"/>
    <cellStyle name="千位分隔 2 2 2 5 2" xfId="4057"/>
    <cellStyle name="千位分隔 2 2 2 6" xfId="4058"/>
    <cellStyle name="千位分隔 2 2 3" xfId="4059"/>
    <cellStyle name="千位分隔 2 2 3 2" xfId="4060"/>
    <cellStyle name="千位分隔 2 2 3 2 2" xfId="4061"/>
    <cellStyle name="千位分隔 2 2 3 3" xfId="4062"/>
    <cellStyle name="千位分隔 2 2 3 3 2" xfId="4063"/>
    <cellStyle name="千位分隔 2 2 3 4" xfId="4064"/>
    <cellStyle name="千位分隔 2 2 3 5" xfId="4065"/>
    <cellStyle name="千位分隔 2 2 4" xfId="4066"/>
    <cellStyle name="千位分隔 2 2 4 2" xfId="4067"/>
    <cellStyle name="千位分隔 2 2 4 2 2" xfId="4068"/>
    <cellStyle name="千位分隔 2 2 4 3" xfId="4069"/>
    <cellStyle name="千位分隔 2 2 4 3 2" xfId="4070"/>
    <cellStyle name="千位分隔 2 2 4 4" xfId="4071"/>
    <cellStyle name="千位分隔 2 2 4 4 2" xfId="4072"/>
    <cellStyle name="千位分隔 2 2 4 5" xfId="4073"/>
    <cellStyle name="千位分隔 2 2 5" xfId="4074"/>
    <cellStyle name="千位分隔 2 2 5 2" xfId="4075"/>
    <cellStyle name="千位分隔 2 2 6" xfId="4076"/>
    <cellStyle name="千位分隔 2 2 6 2" xfId="4077"/>
    <cellStyle name="千位分隔 2 2 7" xfId="4078"/>
    <cellStyle name="千位分隔 2 2 7 2" xfId="4079"/>
    <cellStyle name="千位分隔 2 2 8" xfId="4080"/>
    <cellStyle name="千位分隔 2 3" xfId="4081"/>
    <cellStyle name="千位分隔 2 3 2" xfId="4082"/>
    <cellStyle name="千位分隔 2 3 2 2" xfId="4083"/>
    <cellStyle name="千位分隔 2 3 3" xfId="4084"/>
    <cellStyle name="千位分隔 2 3 3 2" xfId="4085"/>
    <cellStyle name="千位分隔 2 3 4" xfId="4086"/>
    <cellStyle name="千位分隔 2 3 4 2" xfId="4087"/>
    <cellStyle name="千位分隔 2 3 5" xfId="4088"/>
    <cellStyle name="千位分隔 2 3 5 2" xfId="4089"/>
    <cellStyle name="千位分隔 2 3 6" xfId="4090"/>
    <cellStyle name="千位分隔 2 4" xfId="4091"/>
    <cellStyle name="千位分隔 2 4 2" xfId="4092"/>
    <cellStyle name="千位分隔 2 4 2 2" xfId="4093"/>
    <cellStyle name="千位分隔 2 4 3" xfId="4094"/>
    <cellStyle name="千位分隔 2 4 3 2" xfId="4095"/>
    <cellStyle name="千位分隔 2 4 4" xfId="4096"/>
    <cellStyle name="千位分隔 2 4 5" xfId="4097"/>
    <cellStyle name="千位分隔 2 5" xfId="4098"/>
    <cellStyle name="千位分隔 2 5 2" xfId="4099"/>
    <cellStyle name="千位分隔 2 5 2 2" xfId="4100"/>
    <cellStyle name="千位分隔 2 5 3" xfId="4101"/>
    <cellStyle name="千位分隔 2 5 3 2" xfId="4102"/>
    <cellStyle name="千位分隔 2 5 4" xfId="4103"/>
    <cellStyle name="千位分隔 2 5 4 2" xfId="4104"/>
    <cellStyle name="千位分隔 2 5 5" xfId="4105"/>
    <cellStyle name="千位分隔 2 6" xfId="4106"/>
    <cellStyle name="千位分隔 2 6 2" xfId="4107"/>
    <cellStyle name="千位分隔 2 7" xfId="4108"/>
    <cellStyle name="千位分隔 2 7 2" xfId="4109"/>
    <cellStyle name="千位分隔 2 8" xfId="4110"/>
    <cellStyle name="千位分隔 2 8 2" xfId="4111"/>
    <cellStyle name="千位分隔 2 9" xfId="4112"/>
    <cellStyle name="千位分隔 3" xfId="4113"/>
    <cellStyle name="千位分隔 3 10" xfId="4114"/>
    <cellStyle name="千位分隔 3 11" xfId="4115"/>
    <cellStyle name="千位分隔 3 2" xfId="4116"/>
    <cellStyle name="千位分隔 3 2 2" xfId="4117"/>
    <cellStyle name="千位分隔 3 2 2 2" xfId="4118"/>
    <cellStyle name="千位分隔 3 2 2 2 2" xfId="4119"/>
    <cellStyle name="千位分隔 3 2 2 3" xfId="4120"/>
    <cellStyle name="千位分隔 3 2 2 3 2" xfId="4121"/>
    <cellStyle name="千位分隔 3 2 2 4" xfId="4122"/>
    <cellStyle name="千位分隔 3 2 2 4 2" xfId="4123"/>
    <cellStyle name="千位分隔 3 2 2 5" xfId="4124"/>
    <cellStyle name="千位分隔 3 2 3" xfId="4125"/>
    <cellStyle name="千位分隔 3 2 3 2" xfId="4126"/>
    <cellStyle name="千位分隔 3 2 3 2 2" xfId="4127"/>
    <cellStyle name="千位分隔 3 2 3 3" xfId="4128"/>
    <cellStyle name="千位分隔 3 2 3 3 2" xfId="4129"/>
    <cellStyle name="千位分隔 3 2 3 4" xfId="4130"/>
    <cellStyle name="千位分隔 3 2 4" xfId="4131"/>
    <cellStyle name="千位分隔 3 2 4 2" xfId="4132"/>
    <cellStyle name="千位分隔 3 2 4 2 2" xfId="4133"/>
    <cellStyle name="千位分隔 3 2 4 3" xfId="4134"/>
    <cellStyle name="千位分隔 3 2 4 3 2" xfId="4135"/>
    <cellStyle name="千位分隔 3 2 4 4" xfId="4136"/>
    <cellStyle name="千位分隔 3 2 4 4 2" xfId="4137"/>
    <cellStyle name="千位分隔 3 2 4 5" xfId="4138"/>
    <cellStyle name="千位分隔 3 2 5" xfId="4139"/>
    <cellStyle name="千位分隔 3 2 5 2" xfId="4140"/>
    <cellStyle name="千位分隔 3 2 6" xfId="4141"/>
    <cellStyle name="千位分隔 3 2 6 2" xfId="4142"/>
    <cellStyle name="千位分隔 3 2 7" xfId="4143"/>
    <cellStyle name="千位分隔 3 2 7 2" xfId="4144"/>
    <cellStyle name="千位分隔 3 2 8" xfId="4145"/>
    <cellStyle name="千位分隔 3 3" xfId="4146"/>
    <cellStyle name="千位分隔 3 3 2" xfId="4147"/>
    <cellStyle name="千位分隔 3 3 2 2" xfId="4148"/>
    <cellStyle name="千位分隔 3 3 3" xfId="4149"/>
    <cellStyle name="千位分隔 3 3 3 2" xfId="4150"/>
    <cellStyle name="千位分隔 3 3 4" xfId="4151"/>
    <cellStyle name="千位分隔 3 3 4 2" xfId="4152"/>
    <cellStyle name="千位分隔 3 3 5" xfId="4153"/>
    <cellStyle name="千位分隔 3 4" xfId="4154"/>
    <cellStyle name="千位分隔 3 4 2" xfId="4155"/>
    <cellStyle name="千位分隔 3 4 2 2" xfId="4156"/>
    <cellStyle name="千位分隔 3 4 3" xfId="4157"/>
    <cellStyle name="千位分隔 3 4 3 2" xfId="4158"/>
    <cellStyle name="千位分隔 3 4 4" xfId="4159"/>
    <cellStyle name="千位分隔 3 4 4 2" xfId="4160"/>
    <cellStyle name="千位分隔 3 4 5" xfId="4161"/>
    <cellStyle name="千位分隔 3 5" xfId="4162"/>
    <cellStyle name="千位分隔 3 5 2" xfId="4163"/>
    <cellStyle name="千位分隔 3 5 2 2" xfId="4164"/>
    <cellStyle name="千位分隔 3 5 3" xfId="4165"/>
    <cellStyle name="千位分隔 3 5 3 2" xfId="4166"/>
    <cellStyle name="千位分隔 3 5 4" xfId="4167"/>
    <cellStyle name="千位分隔 3 6" xfId="4168"/>
    <cellStyle name="千位分隔 3 6 2" xfId="4169"/>
    <cellStyle name="千位分隔 3 6 2 2" xfId="4170"/>
    <cellStyle name="千位分隔 3 6 3" xfId="4171"/>
    <cellStyle name="千位分隔 3 6 3 2" xfId="4172"/>
    <cellStyle name="千位分隔 3 6 4" xfId="4173"/>
    <cellStyle name="千位分隔 3 6 4 2" xfId="4174"/>
    <cellStyle name="千位分隔 3 6 5" xfId="4175"/>
    <cellStyle name="千位分隔 3 7" xfId="4176"/>
    <cellStyle name="千位分隔 3 7 2" xfId="4177"/>
    <cellStyle name="千位分隔 3 8" xfId="4178"/>
    <cellStyle name="千位分隔 3 8 2" xfId="4179"/>
    <cellStyle name="千位分隔 3 9" xfId="4180"/>
    <cellStyle name="千位分隔 3 9 2" xfId="4181"/>
    <cellStyle name="千位分隔 4" xfId="4182"/>
    <cellStyle name="千位分隔 4 10" xfId="4183"/>
    <cellStyle name="千位分隔 4 2" xfId="4184"/>
    <cellStyle name="千位分隔 4 2 2" xfId="4185"/>
    <cellStyle name="千位分隔 4 2 2 2" xfId="4186"/>
    <cellStyle name="千位分隔 4 2 2 2 2" xfId="4187"/>
    <cellStyle name="千位分隔 4 2 2 3" xfId="4188"/>
    <cellStyle name="千位分隔 4 2 2 3 2" xfId="4189"/>
    <cellStyle name="千位分隔 4 2 2 4" xfId="4190"/>
    <cellStyle name="千位分隔 4 2 2 4 2" xfId="4191"/>
    <cellStyle name="千位分隔 4 2 2 5" xfId="4192"/>
    <cellStyle name="千位分隔 4 2 3" xfId="4193"/>
    <cellStyle name="千位分隔 4 2 3 2" xfId="4194"/>
    <cellStyle name="千位分隔 4 2 3 2 2" xfId="4195"/>
    <cellStyle name="千位分隔 4 2 3 3" xfId="4196"/>
    <cellStyle name="千位分隔 4 2 3 3 2" xfId="4197"/>
    <cellStyle name="千位分隔 4 2 3 4" xfId="4198"/>
    <cellStyle name="千位分隔 4 2 4" xfId="4199"/>
    <cellStyle name="千位分隔 4 2 4 2" xfId="4200"/>
    <cellStyle name="千位分隔 4 2 4 2 2" xfId="4201"/>
    <cellStyle name="千位分隔 4 2 4 3" xfId="4202"/>
    <cellStyle name="千位分隔 4 2 4 3 2" xfId="4203"/>
    <cellStyle name="千位分隔 4 2 4 4" xfId="4204"/>
    <cellStyle name="千位分隔 4 2 4 4 2" xfId="4205"/>
    <cellStyle name="千位分隔 4 2 4 5" xfId="4206"/>
    <cellStyle name="千位分隔 4 2 5" xfId="4207"/>
    <cellStyle name="千位分隔 4 2 5 2" xfId="4208"/>
    <cellStyle name="千位分隔 4 2 6" xfId="4209"/>
    <cellStyle name="千位分隔 4 2 6 2" xfId="4210"/>
    <cellStyle name="千位分隔 4 2 7" xfId="4211"/>
    <cellStyle name="千位分隔 4 2 7 2" xfId="4212"/>
    <cellStyle name="千位分隔 4 2 8" xfId="4213"/>
    <cellStyle name="千位分隔 4 3" xfId="4214"/>
    <cellStyle name="千位分隔 4 3 2" xfId="4215"/>
    <cellStyle name="千位分隔 4 3 2 2" xfId="4216"/>
    <cellStyle name="千位分隔 4 3 3" xfId="4217"/>
    <cellStyle name="千位分隔 4 3 3 2" xfId="4218"/>
    <cellStyle name="千位分隔 4 3 4" xfId="4219"/>
    <cellStyle name="千位分隔 4 3 4 2" xfId="4220"/>
    <cellStyle name="千位分隔 4 3 5" xfId="4221"/>
    <cellStyle name="千位分隔 4 4" xfId="4222"/>
    <cellStyle name="千位分隔 4 4 2" xfId="4223"/>
    <cellStyle name="千位分隔 4 4 2 2" xfId="4224"/>
    <cellStyle name="千位分隔 4 4 3" xfId="4225"/>
    <cellStyle name="千位分隔 4 4 3 2" xfId="4226"/>
    <cellStyle name="千位分隔 4 4 4" xfId="4227"/>
    <cellStyle name="千位分隔 4 4 4 2" xfId="4228"/>
    <cellStyle name="千位分隔 4 4 5" xfId="4229"/>
    <cellStyle name="千位分隔 4 5" xfId="4230"/>
    <cellStyle name="千位分隔 4 5 2" xfId="4231"/>
    <cellStyle name="千位分隔 4 5 2 2" xfId="4232"/>
    <cellStyle name="千位分隔 4 5 3" xfId="4233"/>
    <cellStyle name="千位分隔 4 5 3 2" xfId="4234"/>
    <cellStyle name="千位分隔 4 5 4" xfId="4235"/>
    <cellStyle name="千位分隔 4 6" xfId="4236"/>
    <cellStyle name="千位分隔 4 6 2" xfId="4237"/>
    <cellStyle name="千位分隔 4 6 2 2" xfId="4238"/>
    <cellStyle name="千位分隔 4 6 3" xfId="4239"/>
    <cellStyle name="千位分隔 4 6 3 2" xfId="4240"/>
    <cellStyle name="千位分隔 4 6 4" xfId="4241"/>
    <cellStyle name="千位分隔 4 6 4 2" xfId="4242"/>
    <cellStyle name="千位分隔 4 6 5" xfId="4243"/>
    <cellStyle name="千位分隔 4 7" xfId="4244"/>
    <cellStyle name="千位分隔 4 7 2" xfId="4245"/>
    <cellStyle name="千位分隔 4 8" xfId="4246"/>
    <cellStyle name="千位分隔 4 8 2" xfId="4247"/>
    <cellStyle name="千位分隔 4 9" xfId="4248"/>
    <cellStyle name="千位分隔 4 9 2" xfId="4249"/>
    <cellStyle name="千位分隔 5" xfId="4250"/>
    <cellStyle name="千位分隔 5 2" xfId="4251"/>
    <cellStyle name="千位分隔 5 2 2" xfId="4252"/>
    <cellStyle name="千位分隔 5 3" xfId="4253"/>
    <cellStyle name="千位分隔 5 3 2" xfId="4254"/>
    <cellStyle name="千位分隔 5 4" xfId="4255"/>
    <cellStyle name="千位分隔 5 4 2" xfId="4256"/>
    <cellStyle name="千位分隔 5 5" xfId="4257"/>
    <cellStyle name="千位分隔 6" xfId="4258"/>
    <cellStyle name="千位分隔 6 2" xfId="4259"/>
    <cellStyle name="千位分隔 6 2 2" xfId="4260"/>
    <cellStyle name="千位分隔 6 3" xfId="4261"/>
    <cellStyle name="千位分隔 6 3 2" xfId="4262"/>
    <cellStyle name="千位分隔 6 4" xfId="4263"/>
    <cellStyle name="千位分隔 7" xfId="4264"/>
    <cellStyle name="千位分隔 7 2" xfId="4265"/>
    <cellStyle name="千位分隔 8" xfId="4266"/>
    <cellStyle name="千位分隔 8 2" xfId="4267"/>
    <cellStyle name="千位分隔 9" xfId="4268"/>
    <cellStyle name="千位分隔 9 2" xfId="4269"/>
    <cellStyle name="钎霖_laroux" xfId="4270"/>
    <cellStyle name="强调文字颜色 1 2" xfId="4271"/>
    <cellStyle name="强调文字颜色 1 2 2" xfId="4272"/>
    <cellStyle name="强调文字颜色 1 2 2 2" xfId="4273"/>
    <cellStyle name="强调文字颜色 1 2 2 2 2" xfId="4274"/>
    <cellStyle name="强调文字颜色 1 2 2 2 2 2" xfId="4275"/>
    <cellStyle name="强调文字颜色 1 2 2 2 2 2 2" xfId="5919"/>
    <cellStyle name="强调文字颜色 1 2 2 2 3" xfId="4276"/>
    <cellStyle name="强调文字颜色 1 2 2 2 3 2" xfId="5920"/>
    <cellStyle name="强调文字颜色 1 2 2 3" xfId="4277"/>
    <cellStyle name="强调文字颜色 1 2 2 3 2" xfId="4278"/>
    <cellStyle name="强调文字颜色 1 2 2 3 2 2" xfId="5921"/>
    <cellStyle name="强调文字颜色 1 2 2 4" xfId="4279"/>
    <cellStyle name="强调文字颜色 1 2 2 4 2" xfId="5922"/>
    <cellStyle name="强调文字颜色 1 2 3" xfId="4280"/>
    <cellStyle name="强调文字颜色 1 2 3 2" xfId="4281"/>
    <cellStyle name="强调文字颜色 1 2 3 2 2" xfId="4282"/>
    <cellStyle name="强调文字颜色 1 2 3 2 2 2" xfId="4283"/>
    <cellStyle name="强调文字颜色 1 2 3 2 2 2 2" xfId="5751"/>
    <cellStyle name="强调文字颜色 1 2 3 2 3" xfId="4284"/>
    <cellStyle name="强调文字颜色 1 2 3 2 3 2" xfId="5752"/>
    <cellStyle name="强调文字颜色 1 2 3 3" xfId="4285"/>
    <cellStyle name="强调文字颜色 1 2 3 3 2" xfId="4286"/>
    <cellStyle name="强调文字颜色 1 2 3 3 2 2" xfId="5753"/>
    <cellStyle name="强调文字颜色 1 2 3 4" xfId="4287"/>
    <cellStyle name="强调文字颜色 1 2 3 4 2" xfId="5923"/>
    <cellStyle name="强调文字颜色 1 2 3 5" xfId="4288"/>
    <cellStyle name="强调文字颜色 1 2 3 5 2" xfId="5924"/>
    <cellStyle name="强调文字颜色 1 2 4" xfId="4289"/>
    <cellStyle name="强调文字颜色 1 2 4 2" xfId="4290"/>
    <cellStyle name="强调文字颜色 1 2 4 2 2" xfId="4291"/>
    <cellStyle name="强调文字颜色 1 2 4 2 2 2" xfId="5925"/>
    <cellStyle name="强调文字颜色 1 2 4 3" xfId="4292"/>
    <cellStyle name="强调文字颜色 1 2 4 3 2" xfId="5926"/>
    <cellStyle name="强调文字颜色 1 2 5" xfId="4293"/>
    <cellStyle name="强调文字颜色 1 2 5 2" xfId="4294"/>
    <cellStyle name="强调文字颜色 1 2 5 2 2" xfId="5927"/>
    <cellStyle name="强调文字颜色 1 2 6" xfId="4295"/>
    <cellStyle name="强调文字颜色 1 2 6 2" xfId="5928"/>
    <cellStyle name="强调文字颜色 1 2 7" xfId="4296"/>
    <cellStyle name="强调文字颜色 1 2 7 2" xfId="5929"/>
    <cellStyle name="强调文字颜色 1 3" xfId="4297"/>
    <cellStyle name="强调文字颜色 1 3 2" xfId="4298"/>
    <cellStyle name="强调文字颜色 1 3 2 2" xfId="4299"/>
    <cellStyle name="强调文字颜色 1 3 2 2 2" xfId="4300"/>
    <cellStyle name="强调文字颜色 1 3 2 2 2 2" xfId="4301"/>
    <cellStyle name="强调文字颜色 1 3 2 2 2 2 2" xfId="5930"/>
    <cellStyle name="强调文字颜色 1 3 2 2 3" xfId="4302"/>
    <cellStyle name="强调文字颜色 1 3 2 2 3 2" xfId="5931"/>
    <cellStyle name="强调文字颜色 1 3 2 3" xfId="4303"/>
    <cellStyle name="强调文字颜色 1 3 2 3 2" xfId="4304"/>
    <cellStyle name="强调文字颜色 1 3 2 3 2 2" xfId="5932"/>
    <cellStyle name="强调文字颜色 1 3 2 4" xfId="4305"/>
    <cellStyle name="强调文字颜色 1 3 2 4 2" xfId="5933"/>
    <cellStyle name="强调文字颜色 1 3 3" xfId="4306"/>
    <cellStyle name="强调文字颜色 1 3 3 2" xfId="4307"/>
    <cellStyle name="强调文字颜色 1 3 3 2 2" xfId="4308"/>
    <cellStyle name="强调文字颜色 1 3 3 2 2 2" xfId="5018"/>
    <cellStyle name="强调文字颜色 1 3 3 3" xfId="4309"/>
    <cellStyle name="强调文字颜色 1 3 3 3 2" xfId="5934"/>
    <cellStyle name="强调文字颜色 1 3 4" xfId="4310"/>
    <cellStyle name="强调文字颜色 1 3 4 2" xfId="4311"/>
    <cellStyle name="强调文字颜色 1 3 4 2 2" xfId="5935"/>
    <cellStyle name="强调文字颜色 1 3 5" xfId="4312"/>
    <cellStyle name="强调文字颜色 1 3 5 2" xfId="5936"/>
    <cellStyle name="强调文字颜色 1 4" xfId="4313"/>
    <cellStyle name="强调文字颜色 1 4 2" xfId="4314"/>
    <cellStyle name="强调文字颜色 1 4 2 2" xfId="4315"/>
    <cellStyle name="强调文字颜色 1 4 2 2 2" xfId="4316"/>
    <cellStyle name="强调文字颜色 1 4 2 2 2 2" xfId="5937"/>
    <cellStyle name="强调文字颜色 1 4 2 3" xfId="4317"/>
    <cellStyle name="强调文字颜色 1 4 2 3 2" xfId="5938"/>
    <cellStyle name="强调文字颜色 1 4 3" xfId="4318"/>
    <cellStyle name="强调文字颜色 1 4 3 2" xfId="4319"/>
    <cellStyle name="强调文字颜色 1 4 3 2 2" xfId="5939"/>
    <cellStyle name="强调文字颜色 1 4 4" xfId="4320"/>
    <cellStyle name="强调文字颜色 1 4 4 2" xfId="5940"/>
    <cellStyle name="强调文字颜色 1 5" xfId="4321"/>
    <cellStyle name="强调文字颜色 1 5 2" xfId="4322"/>
    <cellStyle name="强调文字颜色 1 5 2 2" xfId="4323"/>
    <cellStyle name="强调文字颜色 1 5 2 2 2" xfId="4324"/>
    <cellStyle name="强调文字颜色 1 5 2 2 2 2" xfId="5941"/>
    <cellStyle name="强调文字颜色 1 5 2 3" xfId="4325"/>
    <cellStyle name="强调文字颜色 1 5 2 3 2" xfId="5942"/>
    <cellStyle name="强调文字颜色 1 5 3" xfId="4326"/>
    <cellStyle name="强调文字颜色 1 5 3 2" xfId="4327"/>
    <cellStyle name="强调文字颜色 1 5 3 2 2" xfId="5943"/>
    <cellStyle name="强调文字颜色 1 5 4" xfId="4328"/>
    <cellStyle name="强调文字颜色 1 5 4 2" xfId="5944"/>
    <cellStyle name="强调文字颜色 1 6" xfId="4329"/>
    <cellStyle name="强调文字颜色 1 6 2" xfId="4330"/>
    <cellStyle name="强调文字颜色 1 6 2 2" xfId="4331"/>
    <cellStyle name="强调文字颜色 1 6 2 2 2" xfId="5945"/>
    <cellStyle name="强调文字颜色 1 6 3" xfId="4332"/>
    <cellStyle name="强调文字颜色 1 6 3 2" xfId="5946"/>
    <cellStyle name="强调文字颜色 1 7" xfId="4333"/>
    <cellStyle name="强调文字颜色 1 7 2" xfId="4334"/>
    <cellStyle name="强调文字颜色 1 7 2 2" xfId="5947"/>
    <cellStyle name="强调文字颜色 1 8" xfId="4335"/>
    <cellStyle name="强调文字颜色 1 8 2" xfId="5948"/>
    <cellStyle name="强调文字颜色 1 9" xfId="4336"/>
    <cellStyle name="强调文字颜色 1 9 2" xfId="5949"/>
    <cellStyle name="强调文字颜色 2 2" xfId="4337"/>
    <cellStyle name="强调文字颜色 2 2 2" xfId="4338"/>
    <cellStyle name="强调文字颜色 2 2 2 2" xfId="4339"/>
    <cellStyle name="强调文字颜色 2 2 2 2 2" xfId="4340"/>
    <cellStyle name="强调文字颜色 2 2 2 2 2 2" xfId="4341"/>
    <cellStyle name="强调文字颜色 2 2 2 2 2 2 2" xfId="5144"/>
    <cellStyle name="强调文字颜色 2 2 2 2 3" xfId="4342"/>
    <cellStyle name="强调文字颜色 2 2 2 2 3 2" xfId="5150"/>
    <cellStyle name="强调文字颜色 2 2 2 3" xfId="4343"/>
    <cellStyle name="强调文字颜色 2 2 2 3 2" xfId="4344"/>
    <cellStyle name="强调文字颜色 2 2 2 3 2 2" xfId="5108"/>
    <cellStyle name="强调文字颜色 2 2 2 4" xfId="4345"/>
    <cellStyle name="强调文字颜色 2 2 2 4 2" xfId="5109"/>
    <cellStyle name="强调文字颜色 2 2 3" xfId="4346"/>
    <cellStyle name="强调文字颜色 2 2 3 2" xfId="4347"/>
    <cellStyle name="强调文字颜色 2 2 3 2 2" xfId="4348"/>
    <cellStyle name="强调文字颜色 2 2 3 2 2 2" xfId="4349"/>
    <cellStyle name="强调文字颜色 2 2 3 2 2 2 2" xfId="5184"/>
    <cellStyle name="强调文字颜色 2 2 3 2 3" xfId="4350"/>
    <cellStyle name="强调文字颜色 2 2 3 2 3 2" xfId="5189"/>
    <cellStyle name="强调文字颜色 2 2 3 3" xfId="4351"/>
    <cellStyle name="强调文字颜色 2 2 3 3 2" xfId="4352"/>
    <cellStyle name="强调文字颜色 2 2 3 3 2 2" xfId="4967"/>
    <cellStyle name="强调文字颜色 2 2 3 4" xfId="4353"/>
    <cellStyle name="强调文字颜色 2 2 3 4 2" xfId="5198"/>
    <cellStyle name="强调文字颜色 2 2 3 5" xfId="4354"/>
    <cellStyle name="强调文字颜色 2 2 3 5 2" xfId="4984"/>
    <cellStyle name="强调文字颜色 2 2 4" xfId="4355"/>
    <cellStyle name="强调文字颜色 2 2 4 2" xfId="4356"/>
    <cellStyle name="强调文字颜色 2 2 4 2 2" xfId="4357"/>
    <cellStyle name="强调文字颜色 2 2 4 2 2 2" xfId="5224"/>
    <cellStyle name="强调文字颜色 2 2 4 3" xfId="4358"/>
    <cellStyle name="强调文字颜色 2 2 4 3 2" xfId="5111"/>
    <cellStyle name="强调文字颜色 2 2 5" xfId="4359"/>
    <cellStyle name="强调文字颜色 2 2 5 2" xfId="4360"/>
    <cellStyle name="强调文字颜色 2 2 5 2 2" xfId="5259"/>
    <cellStyle name="强调文字颜色 2 2 6" xfId="4361"/>
    <cellStyle name="强调文字颜色 2 2 6 2" xfId="5950"/>
    <cellStyle name="强调文字颜色 2 2 7" xfId="4362"/>
    <cellStyle name="强调文字颜色 2 2 7 2" xfId="5951"/>
    <cellStyle name="强调文字颜色 2 3" xfId="4363"/>
    <cellStyle name="强调文字颜色 2 3 2" xfId="4364"/>
    <cellStyle name="强调文字颜色 2 3 2 2" xfId="4365"/>
    <cellStyle name="强调文字颜色 2 3 2 2 2" xfId="4366"/>
    <cellStyle name="强调文字颜色 2 3 2 2 2 2" xfId="4367"/>
    <cellStyle name="强调文字颜色 2 3 2 2 2 2 2" xfId="5952"/>
    <cellStyle name="强调文字颜色 2 3 2 2 3" xfId="4368"/>
    <cellStyle name="强调文字颜色 2 3 2 2 3 2" xfId="5953"/>
    <cellStyle name="强调文字颜色 2 3 2 3" xfId="4369"/>
    <cellStyle name="强调文字颜色 2 3 2 3 2" xfId="4370"/>
    <cellStyle name="强调文字颜色 2 3 2 3 2 2" xfId="5954"/>
    <cellStyle name="强调文字颜色 2 3 2 4" xfId="4371"/>
    <cellStyle name="强调文字颜色 2 3 2 4 2" xfId="5955"/>
    <cellStyle name="强调文字颜色 2 3 3" xfId="4372"/>
    <cellStyle name="强调文字颜色 2 3 3 2" xfId="4373"/>
    <cellStyle name="强调文字颜色 2 3 3 2 2" xfId="4374"/>
    <cellStyle name="强调文字颜色 2 3 3 2 2 2" xfId="5956"/>
    <cellStyle name="强调文字颜色 2 3 3 3" xfId="4375"/>
    <cellStyle name="强调文字颜色 2 3 3 3 2" xfId="5957"/>
    <cellStyle name="强调文字颜色 2 3 4" xfId="4376"/>
    <cellStyle name="强调文字颜色 2 3 4 2" xfId="4377"/>
    <cellStyle name="强调文字颜色 2 3 4 2 2" xfId="5958"/>
    <cellStyle name="强调文字颜色 2 3 5" xfId="4378"/>
    <cellStyle name="强调文字颜色 2 3 5 2" xfId="5959"/>
    <cellStyle name="强调文字颜色 2 4" xfId="4379"/>
    <cellStyle name="强调文字颜色 2 4 2" xfId="4380"/>
    <cellStyle name="强调文字颜色 2 4 2 2" xfId="4381"/>
    <cellStyle name="强调文字颜色 2 4 2 2 2" xfId="4382"/>
    <cellStyle name="强调文字颜色 2 4 2 2 2 2" xfId="5960"/>
    <cellStyle name="强调文字颜色 2 4 2 3" xfId="4383"/>
    <cellStyle name="强调文字颜色 2 4 2 3 2" xfId="5961"/>
    <cellStyle name="强调文字颜色 2 4 3" xfId="4384"/>
    <cellStyle name="强调文字颜色 2 4 3 2" xfId="4385"/>
    <cellStyle name="强调文字颜色 2 4 3 2 2" xfId="5962"/>
    <cellStyle name="强调文字颜色 2 4 4" xfId="4386"/>
    <cellStyle name="强调文字颜色 2 4 4 2" xfId="5963"/>
    <cellStyle name="强调文字颜色 2 5" xfId="4387"/>
    <cellStyle name="强调文字颜色 2 5 2" xfId="4388"/>
    <cellStyle name="强调文字颜色 2 5 2 2" xfId="4389"/>
    <cellStyle name="强调文字颜色 2 5 2 2 2" xfId="4390"/>
    <cellStyle name="强调文字颜色 2 5 2 2 2 2" xfId="5964"/>
    <cellStyle name="强调文字颜色 2 5 2 3" xfId="4391"/>
    <cellStyle name="强调文字颜色 2 5 2 3 2" xfId="5965"/>
    <cellStyle name="强调文字颜色 2 5 3" xfId="4392"/>
    <cellStyle name="强调文字颜色 2 5 3 2" xfId="4393"/>
    <cellStyle name="强调文字颜色 2 5 3 2 2" xfId="5966"/>
    <cellStyle name="强调文字颜色 2 5 4" xfId="4394"/>
    <cellStyle name="强调文字颜色 2 5 4 2" xfId="5967"/>
    <cellStyle name="强调文字颜色 2 6" xfId="4395"/>
    <cellStyle name="强调文字颜色 2 6 2" xfId="4396"/>
    <cellStyle name="强调文字颜色 2 6 2 2" xfId="4397"/>
    <cellStyle name="强调文字颜色 2 6 2 2 2" xfId="5968"/>
    <cellStyle name="强调文字颜色 2 6 3" xfId="4398"/>
    <cellStyle name="强调文字颜色 2 6 3 2" xfId="5969"/>
    <cellStyle name="强调文字颜色 2 7" xfId="4399"/>
    <cellStyle name="强调文字颜色 2 7 2" xfId="4400"/>
    <cellStyle name="强调文字颜色 2 7 2 2" xfId="5970"/>
    <cellStyle name="强调文字颜色 2 8" xfId="4401"/>
    <cellStyle name="强调文字颜色 2 8 2" xfId="5971"/>
    <cellStyle name="强调文字颜色 2 9" xfId="4402"/>
    <cellStyle name="强调文字颜色 2 9 2" xfId="5972"/>
    <cellStyle name="强调文字颜色 3 2" xfId="4403"/>
    <cellStyle name="强调文字颜色 3 2 2" xfId="4404"/>
    <cellStyle name="强调文字颜色 3 2 2 2" xfId="4405"/>
    <cellStyle name="强调文字颜色 3 2 2 2 2" xfId="4406"/>
    <cellStyle name="强调文字颜色 3 2 2 2 2 2" xfId="4407"/>
    <cellStyle name="强调文字颜色 3 2 2 2 2 2 2" xfId="5973"/>
    <cellStyle name="强调文字颜色 3 2 2 2 3" xfId="4408"/>
    <cellStyle name="强调文字颜色 3 2 2 2 3 2" xfId="5974"/>
    <cellStyle name="强调文字颜色 3 2 2 3" xfId="4409"/>
    <cellStyle name="强调文字颜色 3 2 2 3 2" xfId="4410"/>
    <cellStyle name="强调文字颜色 3 2 2 3 2 2" xfId="5975"/>
    <cellStyle name="强调文字颜色 3 2 2 4" xfId="4411"/>
    <cellStyle name="强调文字颜色 3 2 2 4 2" xfId="5976"/>
    <cellStyle name="强调文字颜色 3 2 3" xfId="4412"/>
    <cellStyle name="强调文字颜色 3 2 3 2" xfId="4413"/>
    <cellStyle name="强调文字颜色 3 2 3 2 2" xfId="4414"/>
    <cellStyle name="强调文字颜色 3 2 3 2 2 2" xfId="4415"/>
    <cellStyle name="强调文字颜色 3 2 3 2 2 2 2" xfId="5977"/>
    <cellStyle name="强调文字颜色 3 2 3 2 3" xfId="4416"/>
    <cellStyle name="强调文字颜色 3 2 3 2 3 2" xfId="5978"/>
    <cellStyle name="强调文字颜色 3 2 3 3" xfId="4417"/>
    <cellStyle name="强调文字颜色 3 2 3 3 2" xfId="4418"/>
    <cellStyle name="强调文字颜色 3 2 3 3 2 2" xfId="5979"/>
    <cellStyle name="强调文字颜色 3 2 3 4" xfId="4419"/>
    <cellStyle name="强调文字颜色 3 2 3 4 2" xfId="5980"/>
    <cellStyle name="强调文字颜色 3 2 3 5" xfId="4420"/>
    <cellStyle name="强调文字颜色 3 2 3 5 2" xfId="5981"/>
    <cellStyle name="强调文字颜色 3 2 4" xfId="4421"/>
    <cellStyle name="强调文字颜色 3 2 4 2" xfId="4422"/>
    <cellStyle name="强调文字颜色 3 2 4 2 2" xfId="4423"/>
    <cellStyle name="强调文字颜色 3 2 4 2 2 2" xfId="5982"/>
    <cellStyle name="强调文字颜色 3 2 4 3" xfId="4424"/>
    <cellStyle name="强调文字颜色 3 2 4 3 2" xfId="5983"/>
    <cellStyle name="强调文字颜色 3 2 5" xfId="4425"/>
    <cellStyle name="强调文字颜色 3 2 5 2" xfId="4426"/>
    <cellStyle name="强调文字颜色 3 2 5 2 2" xfId="5908"/>
    <cellStyle name="强调文字颜色 3 2 6" xfId="4427"/>
    <cellStyle name="强调文字颜色 3 2 6 2" xfId="5909"/>
    <cellStyle name="强调文字颜色 3 2 7" xfId="4428"/>
    <cellStyle name="强调文字颜色 3 2 7 2" xfId="5910"/>
    <cellStyle name="强调文字颜色 3 3" xfId="4429"/>
    <cellStyle name="强调文字颜色 3 3 2" xfId="4430"/>
    <cellStyle name="强调文字颜色 3 3 2 2" xfId="4431"/>
    <cellStyle name="强调文字颜色 3 3 2 2 2" xfId="4432"/>
    <cellStyle name="强调文字颜色 3 3 2 2 2 2" xfId="4433"/>
    <cellStyle name="强调文字颜色 3 3 2 2 2 2 2" xfId="5984"/>
    <cellStyle name="强调文字颜色 3 3 2 2 3" xfId="4434"/>
    <cellStyle name="强调文字颜色 3 3 2 2 3 2" xfId="5985"/>
    <cellStyle name="强调文字颜色 3 3 2 3" xfId="4435"/>
    <cellStyle name="强调文字颜色 3 3 2 3 2" xfId="4436"/>
    <cellStyle name="强调文字颜色 3 3 2 3 2 2" xfId="5986"/>
    <cellStyle name="强调文字颜色 3 3 2 4" xfId="4437"/>
    <cellStyle name="强调文字颜色 3 3 2 4 2" xfId="5987"/>
    <cellStyle name="强调文字颜色 3 3 3" xfId="4438"/>
    <cellStyle name="强调文字颜色 3 3 3 2" xfId="4439"/>
    <cellStyle name="强调文字颜色 3 3 3 2 2" xfId="4440"/>
    <cellStyle name="强调文字颜色 3 3 3 2 2 2" xfId="5988"/>
    <cellStyle name="强调文字颜色 3 3 3 3" xfId="4441"/>
    <cellStyle name="强调文字颜色 3 3 3 3 2" xfId="5989"/>
    <cellStyle name="强调文字颜色 3 3 4" xfId="4442"/>
    <cellStyle name="强调文字颜色 3 3 4 2" xfId="4443"/>
    <cellStyle name="强调文字颜色 3 3 4 2 2" xfId="5990"/>
    <cellStyle name="强调文字颜色 3 3 5" xfId="4444"/>
    <cellStyle name="强调文字颜色 3 3 5 2" xfId="5911"/>
    <cellStyle name="强调文字颜色 3 4" xfId="4445"/>
    <cellStyle name="强调文字颜色 3 4 2" xfId="4446"/>
    <cellStyle name="强调文字颜色 3 4 2 2" xfId="4447"/>
    <cellStyle name="强调文字颜色 3 4 2 2 2" xfId="4448"/>
    <cellStyle name="强调文字颜色 3 4 2 2 2 2" xfId="5991"/>
    <cellStyle name="强调文字颜色 3 4 2 3" xfId="4449"/>
    <cellStyle name="强调文字颜色 3 4 2 3 2" xfId="5161"/>
    <cellStyle name="强调文字颜色 3 4 3" xfId="4450"/>
    <cellStyle name="强调文字颜色 3 4 3 2" xfId="4451"/>
    <cellStyle name="强调文字颜色 3 4 3 2 2" xfId="5992"/>
    <cellStyle name="强调文字颜色 3 4 4" xfId="4452"/>
    <cellStyle name="强调文字颜色 3 4 4 2" xfId="5993"/>
    <cellStyle name="强调文字颜色 3 5" xfId="4453"/>
    <cellStyle name="强调文字颜色 3 5 2" xfId="4454"/>
    <cellStyle name="强调文字颜色 3 5 2 2" xfId="4455"/>
    <cellStyle name="强调文字颜色 3 5 2 2 2" xfId="4456"/>
    <cellStyle name="强调文字颜色 3 5 2 2 2 2" xfId="5994"/>
    <cellStyle name="强调文字颜色 3 5 2 3" xfId="4457"/>
    <cellStyle name="强调文字颜色 3 5 2 3 2" xfId="5995"/>
    <cellStyle name="强调文字颜色 3 5 3" xfId="4458"/>
    <cellStyle name="强调文字颜色 3 5 3 2" xfId="4459"/>
    <cellStyle name="强调文字颜色 3 5 3 2 2" xfId="5996"/>
    <cellStyle name="强调文字颜色 3 5 4" xfId="4460"/>
    <cellStyle name="强调文字颜色 3 5 4 2" xfId="5997"/>
    <cellStyle name="强调文字颜色 3 6" xfId="4461"/>
    <cellStyle name="强调文字颜色 3 6 2" xfId="4462"/>
    <cellStyle name="强调文字颜色 3 6 2 2" xfId="4463"/>
    <cellStyle name="强调文字颜色 3 6 2 2 2" xfId="5998"/>
    <cellStyle name="强调文字颜色 3 6 3" xfId="4464"/>
    <cellStyle name="强调文字颜色 3 6 3 2" xfId="5999"/>
    <cellStyle name="强调文字颜色 3 7" xfId="4465"/>
    <cellStyle name="强调文字颜色 3 7 2" xfId="4466"/>
    <cellStyle name="强调文字颜色 3 7 2 2" xfId="6000"/>
    <cellStyle name="强调文字颜色 3 8" xfId="4467"/>
    <cellStyle name="强调文字颜色 3 8 2" xfId="6001"/>
    <cellStyle name="强调文字颜色 3 9" xfId="4468"/>
    <cellStyle name="强调文字颜色 3 9 2" xfId="6002"/>
    <cellStyle name="强调文字颜色 4 2" xfId="4469"/>
    <cellStyle name="强调文字颜色 4 2 2" xfId="4470"/>
    <cellStyle name="强调文字颜色 4 2 2 2" xfId="4471"/>
    <cellStyle name="强调文字颜色 4 2 2 2 2" xfId="4472"/>
    <cellStyle name="强调文字颜色 4 2 2 2 2 2" xfId="4473"/>
    <cellStyle name="强调文字颜色 4 2 2 2 2 2 2" xfId="6003"/>
    <cellStyle name="强调文字颜色 4 2 2 2 3" xfId="4474"/>
    <cellStyle name="强调文字颜色 4 2 2 2 3 2" xfId="6004"/>
    <cellStyle name="强调文字颜色 4 2 2 3" xfId="4475"/>
    <cellStyle name="强调文字颜色 4 2 2 3 2" xfId="4476"/>
    <cellStyle name="强调文字颜色 4 2 2 3 2 2" xfId="5091"/>
    <cellStyle name="强调文字颜色 4 2 2 4" xfId="4477"/>
    <cellStyle name="强调文字颜色 4 2 2 4 2" xfId="6005"/>
    <cellStyle name="强调文字颜色 4 2 3" xfId="4478"/>
    <cellStyle name="强调文字颜色 4 2 3 2" xfId="4479"/>
    <cellStyle name="强调文字颜色 4 2 3 2 2" xfId="4480"/>
    <cellStyle name="强调文字颜色 4 2 3 2 2 2" xfId="4481"/>
    <cellStyle name="强调文字颜色 4 2 3 2 2 2 2" xfId="5053"/>
    <cellStyle name="强调文字颜色 4 2 3 2 3" xfId="4482"/>
    <cellStyle name="强调文字颜色 4 2 3 2 3 2" xfId="5002"/>
    <cellStyle name="强调文字颜色 4 2 3 3" xfId="4483"/>
    <cellStyle name="强调文字颜色 4 2 3 3 2" xfId="4484"/>
    <cellStyle name="强调文字颜色 4 2 3 3 2 2" xfId="5125"/>
    <cellStyle name="强调文字颜色 4 2 3 4" xfId="4485"/>
    <cellStyle name="强调文字颜色 4 2 3 4 2" xfId="5127"/>
    <cellStyle name="强调文字颜色 4 2 3 5" xfId="4486"/>
    <cellStyle name="强调文字颜色 4 2 3 5 2" xfId="6006"/>
    <cellStyle name="强调文字颜色 4 2 4" xfId="4487"/>
    <cellStyle name="强调文字颜色 4 2 4 2" xfId="4488"/>
    <cellStyle name="强调文字颜色 4 2 4 2 2" xfId="4489"/>
    <cellStyle name="强调文字颜色 4 2 4 2 2 2" xfId="6007"/>
    <cellStyle name="强调文字颜色 4 2 4 3" xfId="4490"/>
    <cellStyle name="强调文字颜色 4 2 4 3 2" xfId="6008"/>
    <cellStyle name="强调文字颜色 4 2 5" xfId="4491"/>
    <cellStyle name="强调文字颜色 4 2 5 2" xfId="4492"/>
    <cellStyle name="强调文字颜色 4 2 5 2 2" xfId="6009"/>
    <cellStyle name="强调文字颜色 4 2 6" xfId="4493"/>
    <cellStyle name="强调文字颜色 4 2 6 2" xfId="6010"/>
    <cellStyle name="强调文字颜色 4 2 7" xfId="4494"/>
    <cellStyle name="强调文字颜色 4 2 7 2" xfId="6011"/>
    <cellStyle name="强调文字颜色 4 3" xfId="4495"/>
    <cellStyle name="强调文字颜色 4 3 2" xfId="4496"/>
    <cellStyle name="强调文字颜色 4 3 2 2" xfId="4497"/>
    <cellStyle name="强调文字颜色 4 3 2 2 2" xfId="4498"/>
    <cellStyle name="强调文字颜色 4 3 2 2 2 2" xfId="4499"/>
    <cellStyle name="强调文字颜色 4 3 2 2 2 2 2" xfId="6012"/>
    <cellStyle name="强调文字颜色 4 3 2 2 3" xfId="4500"/>
    <cellStyle name="强调文字颜色 4 3 2 2 3 2" xfId="6013"/>
    <cellStyle name="强调文字颜色 4 3 2 3" xfId="4501"/>
    <cellStyle name="强调文字颜色 4 3 2 3 2" xfId="4502"/>
    <cellStyle name="强调文字颜色 4 3 2 3 2 2" xfId="6014"/>
    <cellStyle name="强调文字颜色 4 3 2 4" xfId="4503"/>
    <cellStyle name="强调文字颜色 4 3 2 4 2" xfId="6015"/>
    <cellStyle name="强调文字颜色 4 3 3" xfId="4504"/>
    <cellStyle name="强调文字颜色 4 3 3 2" xfId="4505"/>
    <cellStyle name="强调文字颜色 4 3 3 2 2" xfId="4506"/>
    <cellStyle name="强调文字颜色 4 3 3 2 2 2" xfId="6016"/>
    <cellStyle name="强调文字颜色 4 3 3 3" xfId="4507"/>
    <cellStyle name="强调文字颜色 4 3 3 3 2" xfId="6017"/>
    <cellStyle name="强调文字颜色 4 3 4" xfId="4508"/>
    <cellStyle name="强调文字颜色 4 3 4 2" xfId="4509"/>
    <cellStyle name="强调文字颜色 4 3 4 2 2" xfId="6018"/>
    <cellStyle name="强调文字颜色 4 3 5" xfId="4510"/>
    <cellStyle name="强调文字颜色 4 3 5 2" xfId="5912"/>
    <cellStyle name="强调文字颜色 4 4" xfId="4511"/>
    <cellStyle name="强调文字颜色 4 4 2" xfId="4512"/>
    <cellStyle name="强调文字颜色 4 4 2 2" xfId="4513"/>
    <cellStyle name="强调文字颜色 4 4 2 2 2" xfId="4514"/>
    <cellStyle name="强调文字颜色 4 4 2 2 2 2" xfId="6019"/>
    <cellStyle name="强调文字颜色 4 4 2 3" xfId="4515"/>
    <cellStyle name="强调文字颜色 4 4 2 3 2" xfId="6020"/>
    <cellStyle name="强调文字颜色 4 4 3" xfId="4516"/>
    <cellStyle name="强调文字颜色 4 4 3 2" xfId="4517"/>
    <cellStyle name="强调文字颜色 4 4 3 2 2" xfId="6021"/>
    <cellStyle name="强调文字颜色 4 4 4" xfId="4518"/>
    <cellStyle name="强调文字颜色 4 4 4 2" xfId="6022"/>
    <cellStyle name="强调文字颜色 4 5" xfId="4519"/>
    <cellStyle name="强调文字颜色 4 5 2" xfId="4520"/>
    <cellStyle name="强调文字颜色 4 5 2 2" xfId="4521"/>
    <cellStyle name="强调文字颜色 4 5 2 2 2" xfId="4522"/>
    <cellStyle name="强调文字颜色 4 5 2 2 2 2" xfId="6023"/>
    <cellStyle name="强调文字颜色 4 5 2 3" xfId="4523"/>
    <cellStyle name="强调文字颜色 4 5 2 3 2" xfId="6024"/>
    <cellStyle name="强调文字颜色 4 5 3" xfId="4524"/>
    <cellStyle name="强调文字颜色 4 5 3 2" xfId="4525"/>
    <cellStyle name="强调文字颜色 4 5 3 2 2" xfId="6025"/>
    <cellStyle name="强调文字颜色 4 5 4" xfId="4526"/>
    <cellStyle name="强调文字颜色 4 5 4 2" xfId="6026"/>
    <cellStyle name="强调文字颜色 4 6" xfId="4527"/>
    <cellStyle name="强调文字颜色 4 6 2" xfId="4528"/>
    <cellStyle name="强调文字颜色 4 6 2 2" xfId="4529"/>
    <cellStyle name="强调文字颜色 4 6 2 2 2" xfId="6027"/>
    <cellStyle name="强调文字颜色 4 6 3" xfId="4530"/>
    <cellStyle name="强调文字颜色 4 6 3 2" xfId="6028"/>
    <cellStyle name="强调文字颜色 4 7" xfId="4531"/>
    <cellStyle name="强调文字颜色 4 7 2" xfId="4532"/>
    <cellStyle name="强调文字颜色 4 7 2 2" xfId="6029"/>
    <cellStyle name="强调文字颜色 4 8" xfId="4533"/>
    <cellStyle name="强调文字颜色 4 8 2" xfId="6030"/>
    <cellStyle name="强调文字颜色 4 9" xfId="4534"/>
    <cellStyle name="强调文字颜色 4 9 2" xfId="6031"/>
    <cellStyle name="强调文字颜色 5 2" xfId="4535"/>
    <cellStyle name="强调文字颜色 5 2 2" xfId="4536"/>
    <cellStyle name="强调文字颜色 5 2 2 2" xfId="4537"/>
    <cellStyle name="强调文字颜色 5 2 2 2 2" xfId="4538"/>
    <cellStyle name="强调文字颜色 5 2 2 2 2 2" xfId="4539"/>
    <cellStyle name="强调文字颜色 5 2 2 2 2 2 2" xfId="6032"/>
    <cellStyle name="强调文字颜色 5 2 2 2 3" xfId="4540"/>
    <cellStyle name="强调文字颜色 5 2 2 2 3 2" xfId="6033"/>
    <cellStyle name="强调文字颜色 5 2 2 3" xfId="4541"/>
    <cellStyle name="强调文字颜色 5 2 2 3 2" xfId="4542"/>
    <cellStyle name="强调文字颜色 5 2 2 3 2 2" xfId="6034"/>
    <cellStyle name="强调文字颜色 5 2 2 4" xfId="4543"/>
    <cellStyle name="强调文字颜色 5 2 2 4 2" xfId="6035"/>
    <cellStyle name="强调文字颜色 5 2 3" xfId="4544"/>
    <cellStyle name="强调文字颜色 5 2 3 2" xfId="4545"/>
    <cellStyle name="强调文字颜色 5 2 3 2 2" xfId="4546"/>
    <cellStyle name="强调文字颜色 5 2 3 2 2 2" xfId="4547"/>
    <cellStyle name="强调文字颜色 5 2 3 2 2 2 2" xfId="6036"/>
    <cellStyle name="强调文字颜色 5 2 3 2 3" xfId="4548"/>
    <cellStyle name="强调文字颜色 5 2 3 2 3 2" xfId="6037"/>
    <cellStyle name="强调文字颜色 5 2 3 3" xfId="4549"/>
    <cellStyle name="强调文字颜色 5 2 3 3 2" xfId="4550"/>
    <cellStyle name="强调文字颜色 5 2 3 3 2 2" xfId="6038"/>
    <cellStyle name="强调文字颜色 5 2 3 4" xfId="4551"/>
    <cellStyle name="强调文字颜色 5 2 3 4 2" xfId="6039"/>
    <cellStyle name="强调文字颜色 5 2 3 5" xfId="4552"/>
    <cellStyle name="强调文字颜色 5 2 3 5 2" xfId="6040"/>
    <cellStyle name="强调文字颜色 5 2 4" xfId="4553"/>
    <cellStyle name="强调文字颜色 5 2 4 2" xfId="4554"/>
    <cellStyle name="强调文字颜色 5 2 4 2 2" xfId="4555"/>
    <cellStyle name="强调文字颜色 5 2 4 2 2 2" xfId="6041"/>
    <cellStyle name="强调文字颜色 5 2 4 3" xfId="4556"/>
    <cellStyle name="强调文字颜色 5 2 4 3 2" xfId="6042"/>
    <cellStyle name="强调文字颜色 5 2 5" xfId="4557"/>
    <cellStyle name="强调文字颜色 5 2 5 2" xfId="4558"/>
    <cellStyle name="强调文字颜色 5 2 5 2 2" xfId="6043"/>
    <cellStyle name="强调文字颜色 5 2 6" xfId="4559"/>
    <cellStyle name="强调文字颜色 5 2 6 2" xfId="6045"/>
    <cellStyle name="强调文字颜色 5 2 7" xfId="4560"/>
    <cellStyle name="强调文字颜色 5 2 7 2" xfId="6047"/>
    <cellStyle name="强调文字颜色 5 3" xfId="4561"/>
    <cellStyle name="强调文字颜色 5 3 2" xfId="4562"/>
    <cellStyle name="强调文字颜色 5 3 2 2" xfId="4563"/>
    <cellStyle name="强调文字颜色 5 3 2 2 2" xfId="4564"/>
    <cellStyle name="强调文字颜色 5 3 2 2 2 2" xfId="4565"/>
    <cellStyle name="强调文字颜色 5 3 2 2 2 2 2" xfId="6048"/>
    <cellStyle name="强调文字颜色 5 3 2 2 3" xfId="4566"/>
    <cellStyle name="强调文字颜色 5 3 2 2 3 2" xfId="6049"/>
    <cellStyle name="强调文字颜色 5 3 2 3" xfId="4567"/>
    <cellStyle name="强调文字颜色 5 3 2 3 2" xfId="4568"/>
    <cellStyle name="强调文字颜色 5 3 2 3 2 2" xfId="5797"/>
    <cellStyle name="强调文字颜色 5 3 2 4" xfId="4569"/>
    <cellStyle name="强调文字颜色 5 3 2 4 2" xfId="6050"/>
    <cellStyle name="强调文字颜色 5 3 3" xfId="4570"/>
    <cellStyle name="强调文字颜色 5 3 3 2" xfId="4571"/>
    <cellStyle name="强调文字颜色 5 3 3 2 2" xfId="4572"/>
    <cellStyle name="强调文字颜色 5 3 3 2 2 2" xfId="6051"/>
    <cellStyle name="强调文字颜色 5 3 3 3" xfId="4573"/>
    <cellStyle name="强调文字颜色 5 3 3 3 2" xfId="6052"/>
    <cellStyle name="强调文字颜色 5 3 4" xfId="4574"/>
    <cellStyle name="强调文字颜色 5 3 4 2" xfId="4575"/>
    <cellStyle name="强调文字颜色 5 3 4 2 2" xfId="6053"/>
    <cellStyle name="强调文字颜色 5 3 5" xfId="4576"/>
    <cellStyle name="强调文字颜色 5 3 5 2" xfId="5913"/>
    <cellStyle name="强调文字颜色 5 4" xfId="4577"/>
    <cellStyle name="强调文字颜色 5 4 2" xfId="4578"/>
    <cellStyle name="强调文字颜色 5 4 2 2" xfId="4579"/>
    <cellStyle name="强调文字颜色 5 4 2 2 2" xfId="4580"/>
    <cellStyle name="强调文字颜色 5 4 2 2 2 2" xfId="6054"/>
    <cellStyle name="强调文字颜色 5 4 2 3" xfId="4581"/>
    <cellStyle name="强调文字颜色 5 4 2 3 2" xfId="6055"/>
    <cellStyle name="强调文字颜色 5 4 3" xfId="4582"/>
    <cellStyle name="强调文字颜色 5 4 3 2" xfId="4583"/>
    <cellStyle name="强调文字颜色 5 4 3 2 2" xfId="6056"/>
    <cellStyle name="强调文字颜色 5 4 4" xfId="4584"/>
    <cellStyle name="强调文字颜色 5 4 4 2" xfId="6057"/>
    <cellStyle name="强调文字颜色 5 5" xfId="4585"/>
    <cellStyle name="强调文字颜色 5 5 2" xfId="4586"/>
    <cellStyle name="强调文字颜色 5 5 2 2" xfId="4587"/>
    <cellStyle name="强调文字颜色 5 5 2 2 2" xfId="4588"/>
    <cellStyle name="强调文字颜色 5 5 2 2 2 2" xfId="6058"/>
    <cellStyle name="强调文字颜色 5 5 2 3" xfId="4589"/>
    <cellStyle name="强调文字颜色 5 5 2 3 2" xfId="6059"/>
    <cellStyle name="强调文字颜色 5 5 3" xfId="4590"/>
    <cellStyle name="强调文字颜色 5 5 3 2" xfId="4591"/>
    <cellStyle name="强调文字颜色 5 5 3 2 2" xfId="6060"/>
    <cellStyle name="强调文字颜色 5 5 4" xfId="4592"/>
    <cellStyle name="强调文字颜色 5 5 4 2" xfId="6061"/>
    <cellStyle name="强调文字颜色 5 6" xfId="4593"/>
    <cellStyle name="强调文字颜色 5 6 2" xfId="4594"/>
    <cellStyle name="强调文字颜色 5 6 2 2" xfId="4595"/>
    <cellStyle name="强调文字颜色 5 6 2 2 2" xfId="6062"/>
    <cellStyle name="强调文字颜色 5 6 3" xfId="4596"/>
    <cellStyle name="强调文字颜色 5 6 3 2" xfId="6063"/>
    <cellStyle name="强调文字颜色 5 7" xfId="4597"/>
    <cellStyle name="强调文字颜色 5 7 2" xfId="4598"/>
    <cellStyle name="强调文字颜色 5 7 2 2" xfId="6064"/>
    <cellStyle name="强调文字颜色 5 8" xfId="4599"/>
    <cellStyle name="强调文字颜色 5 8 2" xfId="6065"/>
    <cellStyle name="强调文字颜色 5 9" xfId="4600"/>
    <cellStyle name="强调文字颜色 5 9 2" xfId="6066"/>
    <cellStyle name="强调文字颜色 6 2" xfId="4601"/>
    <cellStyle name="强调文字颜色 6 2 2" xfId="4602"/>
    <cellStyle name="强调文字颜色 6 2 2 2" xfId="4603"/>
    <cellStyle name="强调文字颜色 6 2 2 2 2" xfId="4604"/>
    <cellStyle name="强调文字颜色 6 2 2 2 2 2" xfId="4605"/>
    <cellStyle name="强调文字颜色 6 2 2 2 2 2 2" xfId="6067"/>
    <cellStyle name="强调文字颜色 6 2 2 2 3" xfId="4606"/>
    <cellStyle name="强调文字颜色 6 2 2 2 3 2" xfId="6068"/>
    <cellStyle name="强调文字颜色 6 2 2 3" xfId="4607"/>
    <cellStyle name="强调文字颜色 6 2 2 3 2" xfId="4608"/>
    <cellStyle name="强调文字颜色 6 2 2 3 2 2" xfId="6069"/>
    <cellStyle name="强调文字颜色 6 2 2 4" xfId="4609"/>
    <cellStyle name="强调文字颜色 6 2 2 4 2" xfId="6070"/>
    <cellStyle name="强调文字颜色 6 2 3" xfId="4610"/>
    <cellStyle name="强调文字颜色 6 2 3 2" xfId="4611"/>
    <cellStyle name="强调文字颜色 6 2 3 2 2" xfId="4612"/>
    <cellStyle name="强调文字颜色 6 2 3 2 2 2" xfId="4613"/>
    <cellStyle name="强调文字颜色 6 2 3 2 2 2 2" xfId="6071"/>
    <cellStyle name="强调文字颜色 6 2 3 2 3" xfId="4614"/>
    <cellStyle name="强调文字颜色 6 2 3 2 3 2" xfId="6072"/>
    <cellStyle name="强调文字颜色 6 2 3 3" xfId="4615"/>
    <cellStyle name="强调文字颜色 6 2 3 3 2" xfId="4616"/>
    <cellStyle name="强调文字颜色 6 2 3 3 2 2" xfId="6073"/>
    <cellStyle name="强调文字颜色 6 2 3 4" xfId="4617"/>
    <cellStyle name="强调文字颜色 6 2 3 4 2" xfId="6074"/>
    <cellStyle name="强调文字颜色 6 2 3 5" xfId="4618"/>
    <cellStyle name="强调文字颜色 6 2 3 5 2" xfId="6075"/>
    <cellStyle name="强调文字颜色 6 2 4" xfId="4619"/>
    <cellStyle name="强调文字颜色 6 2 4 2" xfId="4620"/>
    <cellStyle name="强调文字颜色 6 2 4 2 2" xfId="4621"/>
    <cellStyle name="强调文字颜色 6 2 4 2 2 2" xfId="6076"/>
    <cellStyle name="强调文字颜色 6 2 4 3" xfId="4622"/>
    <cellStyle name="强调文字颜色 6 2 4 3 2" xfId="6077"/>
    <cellStyle name="强调文字颜色 6 2 5" xfId="4623"/>
    <cellStyle name="强调文字颜色 6 2 5 2" xfId="4624"/>
    <cellStyle name="强调文字颜色 6 2 5 2 2" xfId="6078"/>
    <cellStyle name="强调文字颜色 6 2 6" xfId="4625"/>
    <cellStyle name="强调文字颜色 6 2 6 2" xfId="6079"/>
    <cellStyle name="强调文字颜色 6 2 7" xfId="4626"/>
    <cellStyle name="强调文字颜色 6 2 7 2" xfId="6080"/>
    <cellStyle name="强调文字颜色 6 3" xfId="4627"/>
    <cellStyle name="强调文字颜色 6 3 2" xfId="4628"/>
    <cellStyle name="强调文字颜色 6 3 2 2" xfId="4629"/>
    <cellStyle name="强调文字颜色 6 3 2 2 2" xfId="4630"/>
    <cellStyle name="强调文字颜色 6 3 2 2 2 2" xfId="4631"/>
    <cellStyle name="强调文字颜色 6 3 2 2 2 2 2" xfId="6082"/>
    <cellStyle name="强调文字颜色 6 3 2 2 3" xfId="4632"/>
    <cellStyle name="强调文字颜色 6 3 2 2 3 2" xfId="6083"/>
    <cellStyle name="强调文字颜色 6 3 2 3" xfId="4633"/>
    <cellStyle name="强调文字颜色 6 3 2 3 2" xfId="4634"/>
    <cellStyle name="强调文字颜色 6 3 2 3 2 2" xfId="6084"/>
    <cellStyle name="强调文字颜色 6 3 2 4" xfId="4635"/>
    <cellStyle name="强调文字颜色 6 3 2 4 2" xfId="6085"/>
    <cellStyle name="强调文字颜色 6 3 3" xfId="4636"/>
    <cellStyle name="强调文字颜色 6 3 3 2" xfId="4637"/>
    <cellStyle name="强调文字颜色 6 3 3 2 2" xfId="4638"/>
    <cellStyle name="强调文字颜色 6 3 3 2 2 2" xfId="6086"/>
    <cellStyle name="强调文字颜色 6 3 3 3" xfId="4639"/>
    <cellStyle name="强调文字颜色 6 3 3 3 2" xfId="6087"/>
    <cellStyle name="强调文字颜色 6 3 4" xfId="4640"/>
    <cellStyle name="强调文字颜色 6 3 4 2" xfId="4641"/>
    <cellStyle name="强调文字颜色 6 3 4 2 2" xfId="6088"/>
    <cellStyle name="强调文字颜色 6 3 5" xfId="4642"/>
    <cellStyle name="强调文字颜色 6 3 5 2" xfId="5917"/>
    <cellStyle name="强调文字颜色 6 4" xfId="4643"/>
    <cellStyle name="强调文字颜色 6 4 2" xfId="4644"/>
    <cellStyle name="强调文字颜色 6 4 2 2" xfId="4645"/>
    <cellStyle name="强调文字颜色 6 4 2 2 2" xfId="4646"/>
    <cellStyle name="强调文字颜色 6 4 2 2 2 2" xfId="6089"/>
    <cellStyle name="强调文字颜色 6 4 2 3" xfId="4647"/>
    <cellStyle name="强调文字颜色 6 4 2 3 2" xfId="6090"/>
    <cellStyle name="强调文字颜色 6 4 3" xfId="4648"/>
    <cellStyle name="强调文字颜色 6 4 3 2" xfId="4649"/>
    <cellStyle name="强调文字颜色 6 4 3 2 2" xfId="6091"/>
    <cellStyle name="强调文字颜色 6 4 4" xfId="4650"/>
    <cellStyle name="强调文字颜色 6 4 4 2" xfId="6092"/>
    <cellStyle name="强调文字颜色 6 5" xfId="4651"/>
    <cellStyle name="强调文字颜色 6 5 2" xfId="4652"/>
    <cellStyle name="强调文字颜色 6 5 2 2" xfId="4653"/>
    <cellStyle name="强调文字颜色 6 5 2 2 2" xfId="4654"/>
    <cellStyle name="强调文字颜色 6 5 2 2 2 2" xfId="6093"/>
    <cellStyle name="强调文字颜色 6 5 2 3" xfId="4655"/>
    <cellStyle name="强调文字颜色 6 5 2 3 2" xfId="6094"/>
    <cellStyle name="强调文字颜色 6 5 3" xfId="4656"/>
    <cellStyle name="强调文字颜色 6 5 3 2" xfId="4657"/>
    <cellStyle name="强调文字颜色 6 5 3 2 2" xfId="6095"/>
    <cellStyle name="强调文字颜色 6 5 4" xfId="4658"/>
    <cellStyle name="强调文字颜色 6 5 4 2" xfId="6096"/>
    <cellStyle name="强调文字颜色 6 6" xfId="4659"/>
    <cellStyle name="强调文字颜色 6 6 2" xfId="4660"/>
    <cellStyle name="强调文字颜色 6 6 2 2" xfId="4661"/>
    <cellStyle name="强调文字颜色 6 6 2 2 2" xfId="6097"/>
    <cellStyle name="强调文字颜色 6 6 3" xfId="4662"/>
    <cellStyle name="强调文字颜色 6 6 3 2" xfId="6098"/>
    <cellStyle name="强调文字颜色 6 7" xfId="4663"/>
    <cellStyle name="强调文字颜色 6 7 2" xfId="4664"/>
    <cellStyle name="强调文字颜色 6 7 2 2" xfId="6099"/>
    <cellStyle name="强调文字颜色 6 8" xfId="4665"/>
    <cellStyle name="强调文字颜色 6 8 2" xfId="6100"/>
    <cellStyle name="强调文字颜色 6 9" xfId="4666"/>
    <cellStyle name="强调文字颜色 6 9 2" xfId="6101"/>
    <cellStyle name="适中 2" xfId="4667"/>
    <cellStyle name="适中 2 2" xfId="4668"/>
    <cellStyle name="适中 2 2 2" xfId="4669"/>
    <cellStyle name="适中 2 2 2 2" xfId="4670"/>
    <cellStyle name="适中 2 2 2 2 2" xfId="4671"/>
    <cellStyle name="适中 2 2 2 2 2 2" xfId="6102"/>
    <cellStyle name="适中 2 2 2 3" xfId="4672"/>
    <cellStyle name="适中 2 2 2 3 2" xfId="6103"/>
    <cellStyle name="适中 2 2 3" xfId="4673"/>
    <cellStyle name="适中 2 2 3 2" xfId="4674"/>
    <cellStyle name="适中 2 2 3 2 2" xfId="6104"/>
    <cellStyle name="适中 2 2 4" xfId="4675"/>
    <cellStyle name="适中 2 2 4 2" xfId="6105"/>
    <cellStyle name="适中 2 3" xfId="4676"/>
    <cellStyle name="适中 2 3 2" xfId="4677"/>
    <cellStyle name="适中 2 3 2 2" xfId="4678"/>
    <cellStyle name="适中 2 3 2 2 2" xfId="6106"/>
    <cellStyle name="适中 2 3 3" xfId="4679"/>
    <cellStyle name="适中 2 3 3 2" xfId="6107"/>
    <cellStyle name="适中 2 4" xfId="4680"/>
    <cellStyle name="适中 2 4 2" xfId="4681"/>
    <cellStyle name="适中 2 4 2 2" xfId="6108"/>
    <cellStyle name="适中 2 5" xfId="4682"/>
    <cellStyle name="适中 2 5 2" xfId="6109"/>
    <cellStyle name="适中 3" xfId="4683"/>
    <cellStyle name="适中 3 2" xfId="4684"/>
    <cellStyle name="适中 3 2 2" xfId="4685"/>
    <cellStyle name="适中 3 2 2 2" xfId="4686"/>
    <cellStyle name="适中 3 2 2 2 2" xfId="4687"/>
    <cellStyle name="适中 3 2 2 2 2 2" xfId="4977"/>
    <cellStyle name="适中 3 2 2 3" xfId="4688"/>
    <cellStyle name="适中 3 2 2 3 2" xfId="6110"/>
    <cellStyle name="适中 3 2 3" xfId="4689"/>
    <cellStyle name="适中 3 2 3 2" xfId="4690"/>
    <cellStyle name="适中 3 2 3 2 2" xfId="6111"/>
    <cellStyle name="适中 3 2 4" xfId="4691"/>
    <cellStyle name="适中 3 2 4 2" xfId="6112"/>
    <cellStyle name="适中 3 3" xfId="4692"/>
    <cellStyle name="适中 3 3 2" xfId="4693"/>
    <cellStyle name="适中 3 3 2 2" xfId="4694"/>
    <cellStyle name="适中 3 3 2 2 2" xfId="6113"/>
    <cellStyle name="适中 3 3 3" xfId="4695"/>
    <cellStyle name="适中 3 3 3 2" xfId="6114"/>
    <cellStyle name="适中 3 4" xfId="4696"/>
    <cellStyle name="适中 3 4 2" xfId="4697"/>
    <cellStyle name="适中 3 4 2 2" xfId="6115"/>
    <cellStyle name="适中 3 5" xfId="4698"/>
    <cellStyle name="适中 3 5 2" xfId="6116"/>
    <cellStyle name="适中 4" xfId="4699"/>
    <cellStyle name="适中 4 2" xfId="4700"/>
    <cellStyle name="适中 4 2 2" xfId="4701"/>
    <cellStyle name="适中 4 2 2 2" xfId="4702"/>
    <cellStyle name="适中 4 2 2 2 2" xfId="6117"/>
    <cellStyle name="适中 4 2 3" xfId="4703"/>
    <cellStyle name="适中 4 2 3 2" xfId="6118"/>
    <cellStyle name="适中 4 3" xfId="4704"/>
    <cellStyle name="适中 4 3 2" xfId="4705"/>
    <cellStyle name="适中 4 3 2 2" xfId="6119"/>
    <cellStyle name="适中 4 4" xfId="4706"/>
    <cellStyle name="适中 4 4 2" xfId="6120"/>
    <cellStyle name="适中 5" xfId="4707"/>
    <cellStyle name="适中 5 2" xfId="4708"/>
    <cellStyle name="适中 5 2 2" xfId="4709"/>
    <cellStyle name="适中 5 2 2 2" xfId="4710"/>
    <cellStyle name="适中 5 2 2 2 2" xfId="6121"/>
    <cellStyle name="适中 5 2 3" xfId="4711"/>
    <cellStyle name="适中 5 2 3 2" xfId="6122"/>
    <cellStyle name="适中 5 3" xfId="4712"/>
    <cellStyle name="适中 5 3 2" xfId="4713"/>
    <cellStyle name="适中 5 3 2 2" xfId="6123"/>
    <cellStyle name="适中 5 4" xfId="4714"/>
    <cellStyle name="适中 5 4 2" xfId="6124"/>
    <cellStyle name="适中 6" xfId="4715"/>
    <cellStyle name="适中 6 2" xfId="4716"/>
    <cellStyle name="适中 6 2 2" xfId="4717"/>
    <cellStyle name="适中 6 2 2 2" xfId="6125"/>
    <cellStyle name="适中 6 3" xfId="4718"/>
    <cellStyle name="适中 6 3 2" xfId="6126"/>
    <cellStyle name="适中 7" xfId="4719"/>
    <cellStyle name="适中 7 2" xfId="4720"/>
    <cellStyle name="适中 7 2 2" xfId="6127"/>
    <cellStyle name="适中 8" xfId="4721"/>
    <cellStyle name="适中 8 2" xfId="6128"/>
    <cellStyle name="输出 2" xfId="4722"/>
    <cellStyle name="输出 2 10" xfId="8377"/>
    <cellStyle name="输出 2 11" xfId="7977"/>
    <cellStyle name="输出 2 12" xfId="8414"/>
    <cellStyle name="输出 2 13" xfId="7772"/>
    <cellStyle name="输出 2 14" xfId="6995"/>
    <cellStyle name="输出 2 2" xfId="4723"/>
    <cellStyle name="输出 2 2 10" xfId="7620"/>
    <cellStyle name="输出 2 2 11" xfId="6576"/>
    <cellStyle name="输出 2 2 2" xfId="4724"/>
    <cellStyle name="输出 2 2 2 10" xfId="7319"/>
    <cellStyle name="输出 2 2 2 2" xfId="4725"/>
    <cellStyle name="输出 2 2 2 2 2" xfId="4726"/>
    <cellStyle name="输出 2 2 2 2 2 2" xfId="5787"/>
    <cellStyle name="输出 2 2 2 2 2 2 2" xfId="6526"/>
    <cellStyle name="输出 2 2 2 2 2 2 3" xfId="6940"/>
    <cellStyle name="输出 2 2 2 2 2 2 4" xfId="7644"/>
    <cellStyle name="输出 2 2 2 2 2 2 5" xfId="8485"/>
    <cellStyle name="输出 2 2 2 2 2 2 6" xfId="7719"/>
    <cellStyle name="输出 2 2 2 2 2 2 7" xfId="9190"/>
    <cellStyle name="输出 2 2 2 2 2 2 8" xfId="9346"/>
    <cellStyle name="输出 2 2 2 2 2 3" xfId="6857"/>
    <cellStyle name="输出 2 2 2 2 2 4" xfId="7150"/>
    <cellStyle name="输出 2 2 2 2 2 5" xfId="8357"/>
    <cellStyle name="输出 2 2 2 2 2 6" xfId="8493"/>
    <cellStyle name="输出 2 2 2 2 2 7" xfId="7700"/>
    <cellStyle name="输出 2 2 2 2 2 8" xfId="6452"/>
    <cellStyle name="输出 2 2 2 2 2 9" xfId="7849"/>
    <cellStyle name="输出 2 2 2 2 3" xfId="8120"/>
    <cellStyle name="输出 2 2 2 2 4" xfId="8329"/>
    <cellStyle name="输出 2 2 2 2 5" xfId="8437"/>
    <cellStyle name="输出 2 2 2 2 6" xfId="7388"/>
    <cellStyle name="输出 2 2 2 2 7" xfId="8699"/>
    <cellStyle name="输出 2 2 2 2 8" xfId="9131"/>
    <cellStyle name="输出 2 2 2 2 9" xfId="6583"/>
    <cellStyle name="输出 2 2 2 3" xfId="4727"/>
    <cellStyle name="输出 2 2 2 3 2" xfId="6129"/>
    <cellStyle name="输出 2 2 2 3 2 2" xfId="6378"/>
    <cellStyle name="输出 2 2 2 3 2 3" xfId="6884"/>
    <cellStyle name="输出 2 2 2 3 2 4" xfId="7661"/>
    <cellStyle name="输出 2 2 2 3 2 5" xfId="8771"/>
    <cellStyle name="输出 2 2 2 3 2 6" xfId="7467"/>
    <cellStyle name="输出 2 2 2 3 2 7" xfId="9239"/>
    <cellStyle name="输出 2 2 2 3 2 8" xfId="9218"/>
    <cellStyle name="输出 2 2 2 3 3" xfId="8119"/>
    <cellStyle name="输出 2 2 2 3 4" xfId="6507"/>
    <cellStyle name="输出 2 2 2 3 5" xfId="7218"/>
    <cellStyle name="输出 2 2 2 3 6" xfId="7387"/>
    <cellStyle name="输出 2 2 2 3 7" xfId="6951"/>
    <cellStyle name="输出 2 2 2 3 8" xfId="8293"/>
    <cellStyle name="输出 2 2 2 3 9" xfId="8765"/>
    <cellStyle name="输出 2 2 2 4" xfId="6858"/>
    <cellStyle name="输出 2 2 2 5" xfId="7151"/>
    <cellStyle name="输出 2 2 2 6" xfId="6597"/>
    <cellStyle name="输出 2 2 2 7" xfId="8497"/>
    <cellStyle name="输出 2 2 2 8" xfId="7908"/>
    <cellStyle name="输出 2 2 2 9" xfId="8379"/>
    <cellStyle name="输出 2 2 3" xfId="4728"/>
    <cellStyle name="输出 2 2 3 2" xfId="4729"/>
    <cellStyle name="输出 2 2 3 2 2" xfId="6130"/>
    <cellStyle name="输出 2 2 3 2 2 2" xfId="6377"/>
    <cellStyle name="输出 2 2 3 2 2 3" xfId="6883"/>
    <cellStyle name="输出 2 2 3 2 2 4" xfId="8682"/>
    <cellStyle name="输出 2 2 3 2 2 5" xfId="8772"/>
    <cellStyle name="输出 2 2 3 2 2 6" xfId="6624"/>
    <cellStyle name="输出 2 2 3 2 2 7" xfId="9240"/>
    <cellStyle name="输出 2 2 3 2 2 8" xfId="8550"/>
    <cellStyle name="输出 2 2 3 2 3" xfId="6855"/>
    <cellStyle name="输出 2 2 3 2 4" xfId="7844"/>
    <cellStyle name="输出 2 2 3 2 5" xfId="7219"/>
    <cellStyle name="输出 2 2 3 2 6" xfId="7822"/>
    <cellStyle name="输出 2 2 3 2 7" xfId="9039"/>
    <cellStyle name="输出 2 2 3 2 8" xfId="6451"/>
    <cellStyle name="输出 2 2 3 2 9" xfId="8732"/>
    <cellStyle name="输出 2 2 3 3" xfId="6856"/>
    <cellStyle name="输出 2 2 3 4" xfId="8246"/>
    <cellStyle name="输出 2 2 3 5" xfId="7582"/>
    <cellStyle name="输出 2 2 3 6" xfId="7737"/>
    <cellStyle name="输出 2 2 3 7" xfId="8957"/>
    <cellStyle name="输出 2 2 3 8" xfId="9132"/>
    <cellStyle name="输出 2 2 3 9" xfId="8507"/>
    <cellStyle name="输出 2 2 4" xfId="4730"/>
    <cellStyle name="输出 2 2 4 2" xfId="6131"/>
    <cellStyle name="输出 2 2 4 2 2" xfId="6376"/>
    <cellStyle name="输出 2 2 4 2 3" xfId="6692"/>
    <cellStyle name="输出 2 2 4 2 4" xfId="8681"/>
    <cellStyle name="输出 2 2 4 2 5" xfId="8773"/>
    <cellStyle name="输出 2 2 4 2 6" xfId="8766"/>
    <cellStyle name="输出 2 2 4 2 7" xfId="9241"/>
    <cellStyle name="输出 2 2 4 2 8" xfId="7629"/>
    <cellStyle name="输出 2 2 4 3" xfId="6854"/>
    <cellStyle name="输出 2 2 4 4" xfId="7149"/>
    <cellStyle name="输出 2 2 4 5" xfId="7048"/>
    <cellStyle name="输出 2 2 4 6" xfId="7786"/>
    <cellStyle name="输出 2 2 4 7" xfId="7481"/>
    <cellStyle name="输出 2 2 4 8" xfId="7496"/>
    <cellStyle name="输出 2 2 4 9" xfId="8324"/>
    <cellStyle name="输出 2 2 5" xfId="6859"/>
    <cellStyle name="输出 2 2 6" xfId="8375"/>
    <cellStyle name="输出 2 2 7" xfId="7769"/>
    <cellStyle name="输出 2 2 8" xfId="6899"/>
    <cellStyle name="输出 2 2 9" xfId="9040"/>
    <cellStyle name="输出 2 3" xfId="4731"/>
    <cellStyle name="输出 2 3 10" xfId="9038"/>
    <cellStyle name="输出 2 3 11" xfId="9133"/>
    <cellStyle name="输出 2 3 12" xfId="8936"/>
    <cellStyle name="输出 2 3 2" xfId="4732"/>
    <cellStyle name="输出 2 3 2 10" xfId="9220"/>
    <cellStyle name="输出 2 3 2 2" xfId="4733"/>
    <cellStyle name="输出 2 3 2 2 2" xfId="4734"/>
    <cellStyle name="输出 2 3 2 2 2 2" xfId="6132"/>
    <cellStyle name="输出 2 3 2 2 2 2 2" xfId="6375"/>
    <cellStyle name="输出 2 3 2 2 2 2 3" xfId="6882"/>
    <cellStyle name="输出 2 3 2 2 2 2 4" xfId="8194"/>
    <cellStyle name="输出 2 3 2 2 2 2 5" xfId="8774"/>
    <cellStyle name="输出 2 3 2 2 2 2 6" xfId="8284"/>
    <cellStyle name="输出 2 3 2 2 2 2 7" xfId="9242"/>
    <cellStyle name="输出 2 3 2 2 2 2 8" xfId="9324"/>
    <cellStyle name="输出 2 3 2 2 2 3" xfId="8117"/>
    <cellStyle name="输出 2 3 2 2 2 4" xfId="7148"/>
    <cellStyle name="输出 2 3 2 2 2 5" xfId="7220"/>
    <cellStyle name="输出 2 3 2 2 2 6" xfId="8362"/>
    <cellStyle name="输出 2 3 2 2 2 7" xfId="7314"/>
    <cellStyle name="输出 2 3 2 2 2 8" xfId="8458"/>
    <cellStyle name="输出 2 3 2 2 2 9" xfId="7312"/>
    <cellStyle name="输出 2 3 2 2 3" xfId="6852"/>
    <cellStyle name="输出 2 3 2 2 4" xfId="8245"/>
    <cellStyle name="输出 2 3 2 2 5" xfId="8274"/>
    <cellStyle name="输出 2 3 2 2 6" xfId="6515"/>
    <cellStyle name="输出 2 3 2 2 7" xfId="8248"/>
    <cellStyle name="输出 2 3 2 2 8" xfId="7486"/>
    <cellStyle name="输出 2 3 2 2 9" xfId="6966"/>
    <cellStyle name="输出 2 3 2 3" xfId="4735"/>
    <cellStyle name="输出 2 3 2 3 2" xfId="5099"/>
    <cellStyle name="输出 2 3 2 3 2 2" xfId="6667"/>
    <cellStyle name="输出 2 3 2 3 2 3" xfId="7037"/>
    <cellStyle name="输出 2 3 2 3 2 4" xfId="6609"/>
    <cellStyle name="输出 2 3 2 3 2 5" xfId="8398"/>
    <cellStyle name="输出 2 3 2 3 2 6" xfId="7508"/>
    <cellStyle name="输出 2 3 2 3 2 7" xfId="9176"/>
    <cellStyle name="输出 2 3 2 3 2 8" xfId="8950"/>
    <cellStyle name="输出 2 3 2 3 3" xfId="6851"/>
    <cellStyle name="输出 2 3 2 3 4" xfId="6505"/>
    <cellStyle name="输出 2 3 2 3 5" xfId="8413"/>
    <cellStyle name="输出 2 3 2 3 6" xfId="7385"/>
    <cellStyle name="输出 2 3 2 3 7" xfId="8947"/>
    <cellStyle name="输出 2 3 2 3 8" xfId="8763"/>
    <cellStyle name="输出 2 3 2 3 9" xfId="7711"/>
    <cellStyle name="输出 2 3 2 4" xfId="8118"/>
    <cellStyle name="输出 2 3 2 5" xfId="6506"/>
    <cellStyle name="输出 2 3 2 6" xfId="6974"/>
    <cellStyle name="输出 2 3 2 7" xfId="7247"/>
    <cellStyle name="输出 2 3 2 8" xfId="8737"/>
    <cellStyle name="输出 2 3 2 9" xfId="7656"/>
    <cellStyle name="输出 2 3 3" xfId="4736"/>
    <cellStyle name="输出 2 3 3 2" xfId="4737"/>
    <cellStyle name="输出 2 3 3 2 2" xfId="6133"/>
    <cellStyle name="输出 2 3 3 2 2 2" xfId="6374"/>
    <cellStyle name="输出 2 3 3 2 2 3" xfId="6397"/>
    <cellStyle name="输出 2 3 3 2 2 4" xfId="8460"/>
    <cellStyle name="输出 2 3 3 2 2 5" xfId="8775"/>
    <cellStyle name="输出 2 3 3 2 2 6" xfId="8017"/>
    <cellStyle name="输出 2 3 3 2 2 7" xfId="9243"/>
    <cellStyle name="输出 2 3 3 2 2 8" xfId="9325"/>
    <cellStyle name="输出 2 3 3 2 3" xfId="6849"/>
    <cellStyle name="输出 2 3 3 2 4" xfId="7147"/>
    <cellStyle name="输出 2 3 3 2 5" xfId="7583"/>
    <cellStyle name="输出 2 3 3 2 6" xfId="8250"/>
    <cellStyle name="输出 2 3 3 2 7" xfId="7254"/>
    <cellStyle name="输出 2 3 3 2 8" xfId="7325"/>
    <cellStyle name="输出 2 3 3 2 9" xfId="7969"/>
    <cellStyle name="输出 2 3 3 3" xfId="6850"/>
    <cellStyle name="输出 2 3 3 4" xfId="7843"/>
    <cellStyle name="输出 2 3 3 5" xfId="8499"/>
    <cellStyle name="输出 2 3 3 6" xfId="6606"/>
    <cellStyle name="输出 2 3 3 7" xfId="9037"/>
    <cellStyle name="输出 2 3 3 8" xfId="6914"/>
    <cellStyle name="输出 2 3 3 9" xfId="9334"/>
    <cellStyle name="输出 2 3 4" xfId="4738"/>
    <cellStyle name="输出 2 3 4 2" xfId="5780"/>
    <cellStyle name="输出 2 3 4 2 2" xfId="6532"/>
    <cellStyle name="输出 2 3 4 2 3" xfId="8155"/>
    <cellStyle name="输出 2 3 4 2 4" xfId="8449"/>
    <cellStyle name="输出 2 3 4 2 5" xfId="6631"/>
    <cellStyle name="输出 2 3 4 2 6" xfId="7696"/>
    <cellStyle name="输出 2 3 4 2 7" xfId="7259"/>
    <cellStyle name="输出 2 3 4 2 8" xfId="9112"/>
    <cellStyle name="输出 2 3 4 3" xfId="8116"/>
    <cellStyle name="输出 2 3 4 4" xfId="7842"/>
    <cellStyle name="输出 2 3 4 5" xfId="6975"/>
    <cellStyle name="输出 2 3 4 6" xfId="7246"/>
    <cellStyle name="输出 2 3 4 7" xfId="9036"/>
    <cellStyle name="输出 2 3 4 8" xfId="7641"/>
    <cellStyle name="输出 2 3 4 9" xfId="7537"/>
    <cellStyle name="输出 2 3 5" xfId="4739"/>
    <cellStyle name="输出 2 3 5 2" xfId="5785"/>
    <cellStyle name="输出 2 3 5 2 2" xfId="6527"/>
    <cellStyle name="输出 2 3 5 2 3" xfId="6941"/>
    <cellStyle name="输出 2 3 5 2 4" xfId="7795"/>
    <cellStyle name="输出 2 3 5 2 5" xfId="7266"/>
    <cellStyle name="输出 2 3 5 2 6" xfId="8961"/>
    <cellStyle name="输出 2 3 5 2 7" xfId="9189"/>
    <cellStyle name="输出 2 3 5 2 8" xfId="6537"/>
    <cellStyle name="输出 2 3 5 3" xfId="6848"/>
    <cellStyle name="输出 2 3 5 4" xfId="7146"/>
    <cellStyle name="输出 2 3 5 5" xfId="8438"/>
    <cellStyle name="输出 2 3 5 6" xfId="7384"/>
    <cellStyle name="输出 2 3 5 7" xfId="8743"/>
    <cellStyle name="输出 2 3 5 8" xfId="9134"/>
    <cellStyle name="输出 2 3 5 9" xfId="9088"/>
    <cellStyle name="输出 2 3 6" xfId="6853"/>
    <cellStyle name="输出 2 3 7" xfId="8374"/>
    <cellStyle name="输出 2 3 8" xfId="7945"/>
    <cellStyle name="输出 2 3 9" xfId="7386"/>
    <cellStyle name="输出 2 4" xfId="4740"/>
    <cellStyle name="输出 2 4 10" xfId="6907"/>
    <cellStyle name="输出 2 4 2" xfId="4741"/>
    <cellStyle name="输出 2 4 2 2" xfId="4742"/>
    <cellStyle name="输出 2 4 2 2 2" xfId="6134"/>
    <cellStyle name="输出 2 4 2 2 2 2" xfId="6373"/>
    <cellStyle name="输出 2 4 2 2 2 3" xfId="6881"/>
    <cellStyle name="输出 2 4 2 2 2 4" xfId="8684"/>
    <cellStyle name="输出 2 4 2 2 2 5" xfId="8776"/>
    <cellStyle name="输出 2 4 2 2 2 6" xfId="7658"/>
    <cellStyle name="输出 2 4 2 2 2 7" xfId="9244"/>
    <cellStyle name="输出 2 4 2 2 2 8" xfId="8589"/>
    <cellStyle name="输出 2 4 2 2 3" xfId="6846"/>
    <cellStyle name="输出 2 4 2 2 4" xfId="8373"/>
    <cellStyle name="输出 2 4 2 2 5" xfId="8500"/>
    <cellStyle name="输出 2 4 2 2 6" xfId="7736"/>
    <cellStyle name="输出 2 4 2 2 7" xfId="9035"/>
    <cellStyle name="输出 2 4 2 2 8" xfId="9135"/>
    <cellStyle name="输出 2 4 2 2 9" xfId="8168"/>
    <cellStyle name="输出 2 4 2 3" xfId="6847"/>
    <cellStyle name="输出 2 4 2 4" xfId="7144"/>
    <cellStyle name="输出 2 4 2 5" xfId="7955"/>
    <cellStyle name="输出 2 4 2 6" xfId="7916"/>
    <cellStyle name="输出 2 4 2 7" xfId="7426"/>
    <cellStyle name="输出 2 4 2 8" xfId="8906"/>
    <cellStyle name="输出 2 4 2 9" xfId="9075"/>
    <cellStyle name="输出 2 4 3" xfId="4743"/>
    <cellStyle name="输出 2 4 3 2" xfId="6135"/>
    <cellStyle name="输出 2 4 3 2 2" xfId="6372"/>
    <cellStyle name="输出 2 4 3 2 3" xfId="8133"/>
    <cellStyle name="输出 2 4 3 2 4" xfId="8683"/>
    <cellStyle name="输出 2 4 3 2 5" xfId="8777"/>
    <cellStyle name="输出 2 4 3 2 6" xfId="7390"/>
    <cellStyle name="输出 2 4 3 2 7" xfId="9245"/>
    <cellStyle name="输出 2 4 3 2 8" xfId="6432"/>
    <cellStyle name="输出 2 4 3 3" xfId="6845"/>
    <cellStyle name="输出 2 4 3 4" xfId="6504"/>
    <cellStyle name="输出 2 4 3 5" xfId="7584"/>
    <cellStyle name="输出 2 4 3 6" xfId="6998"/>
    <cellStyle name="输出 2 4 3 7" xfId="8406"/>
    <cellStyle name="输出 2 4 3 8" xfId="8346"/>
    <cellStyle name="输出 2 4 3 9" xfId="6627"/>
    <cellStyle name="输出 2 4 4" xfId="8115"/>
    <cellStyle name="输出 2 4 5" xfId="7145"/>
    <cellStyle name="输出 2 4 6" xfId="6521"/>
    <cellStyle name="输出 2 4 7" xfId="6514"/>
    <cellStyle name="输出 2 4 8" xfId="8948"/>
    <cellStyle name="输出 2 4 9" xfId="8287"/>
    <cellStyle name="输出 2 5" xfId="4744"/>
    <cellStyle name="输出 2 5 2" xfId="4745"/>
    <cellStyle name="输出 2 5 2 2" xfId="6136"/>
    <cellStyle name="输出 2 5 2 2 2" xfId="6371"/>
    <cellStyle name="输出 2 5 2 2 3" xfId="6396"/>
    <cellStyle name="输出 2 5 2 2 4" xfId="7023"/>
    <cellStyle name="输出 2 5 2 2 5" xfId="8778"/>
    <cellStyle name="输出 2 5 2 2 6" xfId="7845"/>
    <cellStyle name="输出 2 5 2 2 7" xfId="9246"/>
    <cellStyle name="输出 2 5 2 2 8" xfId="7033"/>
    <cellStyle name="输出 2 5 2 3" xfId="6843"/>
    <cellStyle name="输出 2 5 2 4" xfId="8244"/>
    <cellStyle name="输出 2 5 2 5" xfId="7823"/>
    <cellStyle name="输出 2 5 2 6" xfId="7245"/>
    <cellStyle name="输出 2 5 2 7" xfId="6518"/>
    <cellStyle name="输出 2 5 2 8" xfId="7485"/>
    <cellStyle name="输出 2 5 2 9" xfId="8592"/>
    <cellStyle name="输出 2 5 3" xfId="6844"/>
    <cellStyle name="输出 2 5 4" xfId="7841"/>
    <cellStyle name="输出 2 5 5" xfId="6685"/>
    <cellStyle name="输出 2 5 6" xfId="7383"/>
    <cellStyle name="输出 2 5 7" xfId="9034"/>
    <cellStyle name="输出 2 5 8" xfId="8495"/>
    <cellStyle name="输出 2 5 9" xfId="9333"/>
    <cellStyle name="输出 2 6" xfId="4746"/>
    <cellStyle name="输出 2 6 2" xfId="6137"/>
    <cellStyle name="输出 2 6 2 2" xfId="6370"/>
    <cellStyle name="输出 2 6 2 3" xfId="6880"/>
    <cellStyle name="输出 2 6 2 4" xfId="8685"/>
    <cellStyle name="输出 2 6 2 5" xfId="8779"/>
    <cellStyle name="输出 2 6 2 6" xfId="8518"/>
    <cellStyle name="输出 2 6 2 7" xfId="9247"/>
    <cellStyle name="输出 2 6 2 8" xfId="6895"/>
    <cellStyle name="输出 2 6 3" xfId="7968"/>
    <cellStyle name="输出 2 6 4" xfId="7143"/>
    <cellStyle name="输出 2 6 5" xfId="8275"/>
    <cellStyle name="输出 2 6 6" xfId="6408"/>
    <cellStyle name="输出 2 6 7" xfId="8422"/>
    <cellStyle name="输出 2 6 8" xfId="9136"/>
    <cellStyle name="输出 2 6 9" xfId="7894"/>
    <cellStyle name="输出 2 7" xfId="4747"/>
    <cellStyle name="输出 2 7 2" xfId="6138"/>
    <cellStyle name="输出 2 7 2 2" xfId="6369"/>
    <cellStyle name="输出 2 7 2 3" xfId="6395"/>
    <cellStyle name="输出 2 7 2 4" xfId="8680"/>
    <cellStyle name="输出 2 7 2 5" xfId="8780"/>
    <cellStyle name="输出 2 7 2 6" xfId="8315"/>
    <cellStyle name="输出 2 7 2 7" xfId="9248"/>
    <cellStyle name="输出 2 7 2 8" xfId="7557"/>
    <cellStyle name="输出 2 7 3" xfId="6842"/>
    <cellStyle name="输出 2 7 4" xfId="6503"/>
    <cellStyle name="输出 2 7 5" xfId="8365"/>
    <cellStyle name="输出 2 7 6" xfId="6651"/>
    <cellStyle name="输出 2 7 7" xfId="8191"/>
    <cellStyle name="输出 2 7 8" xfId="8733"/>
    <cellStyle name="输出 2 7 9" xfId="7565"/>
    <cellStyle name="输出 2 8" xfId="6860"/>
    <cellStyle name="输出 2 9" xfId="6508"/>
    <cellStyle name="输出 3" xfId="4748"/>
    <cellStyle name="输出 3 10" xfId="7514"/>
    <cellStyle name="输出 3 11" xfId="9137"/>
    <cellStyle name="输出 3 12" xfId="7993"/>
    <cellStyle name="输出 3 2" xfId="4749"/>
    <cellStyle name="输出 3 2 10" xfId="7529"/>
    <cellStyle name="输出 3 2 11" xfId="7919"/>
    <cellStyle name="输出 3 2 2" xfId="4750"/>
    <cellStyle name="输出 3 2 2 10" xfId="7487"/>
    <cellStyle name="输出 3 2 2 2" xfId="4751"/>
    <cellStyle name="输出 3 2 2 2 2" xfId="4752"/>
    <cellStyle name="输出 3 2 2 2 2 2" xfId="6139"/>
    <cellStyle name="输出 3 2 2 2 2 2 2" xfId="6368"/>
    <cellStyle name="输出 3 2 2 2 2 2 3" xfId="8132"/>
    <cellStyle name="输出 3 2 2 2 2 2 4" xfId="6628"/>
    <cellStyle name="输出 3 2 2 2 2 2 5" xfId="8781"/>
    <cellStyle name="输出 3 2 2 2 2 2 6" xfId="7934"/>
    <cellStyle name="输出 3 2 2 2 2 2 7" xfId="9249"/>
    <cellStyle name="输出 3 2 2 2 2 2 8" xfId="9175"/>
    <cellStyle name="输出 3 2 2 2 2 3" xfId="8113"/>
    <cellStyle name="输出 3 2 2 2 2 4" xfId="8372"/>
    <cellStyle name="输出 3 2 2 2 2 5" xfId="8169"/>
    <cellStyle name="输出 3 2 2 2 2 6" xfId="7860"/>
    <cellStyle name="输出 3 2 2 2 2 7" xfId="9033"/>
    <cellStyle name="输出 3 2 2 2 2 8" xfId="8966"/>
    <cellStyle name="输出 3 2 2 2 2 9" xfId="7042"/>
    <cellStyle name="输出 3 2 2 2 3" xfId="6839"/>
    <cellStyle name="输出 3 2 2 2 4" xfId="6502"/>
    <cellStyle name="输出 3 2 2 2 5" xfId="6598"/>
    <cellStyle name="输出 3 2 2 2 6" xfId="7627"/>
    <cellStyle name="输出 3 2 2 2 7" xfId="7515"/>
    <cellStyle name="输出 3 2 2 2 8" xfId="8992"/>
    <cellStyle name="输出 3 2 2 2 9" xfId="8021"/>
    <cellStyle name="输出 3 2 2 3" xfId="4753"/>
    <cellStyle name="输出 3 2 2 3 2" xfId="5783"/>
    <cellStyle name="输出 3 2 2 3 2 2" xfId="6529"/>
    <cellStyle name="输出 3 2 2 3 2 3" xfId="8154"/>
    <cellStyle name="输出 3 2 2 3 2 4" xfId="8344"/>
    <cellStyle name="输出 3 2 2 3 2 5" xfId="7982"/>
    <cellStyle name="输出 3 2 2 3 2 6" xfId="8384"/>
    <cellStyle name="输出 3 2 2 3 2 7" xfId="9188"/>
    <cellStyle name="输出 3 2 2 3 2 8" xfId="9172"/>
    <cellStyle name="输出 3 2 2 3 3" xfId="6838"/>
    <cellStyle name="输出 3 2 2 3 4" xfId="8242"/>
    <cellStyle name="输出 3 2 2 3 5" xfId="8309"/>
    <cellStyle name="输出 3 2 2 3 6" xfId="6898"/>
    <cellStyle name="输出 3 2 2 3 7" xfId="7157"/>
    <cellStyle name="输出 3 2 2 3 8" xfId="7505"/>
    <cellStyle name="输出 3 2 2 3 9" xfId="8960"/>
    <cellStyle name="输出 3 2 2 4" xfId="6840"/>
    <cellStyle name="输出 3 2 2 5" xfId="7765"/>
    <cellStyle name="输出 3 2 2 6" xfId="7221"/>
    <cellStyle name="输出 3 2 2 7" xfId="7382"/>
    <cellStyle name="输出 3 2 2 8" xfId="8692"/>
    <cellStyle name="输出 3 2 2 9" xfId="8187"/>
    <cellStyle name="输出 3 2 3" xfId="4754"/>
    <cellStyle name="输出 3 2 3 2" xfId="4755"/>
    <cellStyle name="输出 3 2 3 2 2" xfId="6140"/>
    <cellStyle name="输出 3 2 3 2 2 2" xfId="6367"/>
    <cellStyle name="输出 3 2 3 2 2 3" xfId="6879"/>
    <cellStyle name="输出 3 2 3 2 2 4" xfId="8461"/>
    <cellStyle name="输出 3 2 3 2 2 5" xfId="8782"/>
    <cellStyle name="输出 3 2 3 2 2 6" xfId="7214"/>
    <cellStyle name="输出 3 2 3 2 2 7" xfId="9250"/>
    <cellStyle name="输出 3 2 3 2 2 8" xfId="7475"/>
    <cellStyle name="输出 3 2 3 2 3" xfId="6837"/>
    <cellStyle name="输出 3 2 3 2 4" xfId="7141"/>
    <cellStyle name="输出 3 2 3 2 5" xfId="7585"/>
    <cellStyle name="输出 3 2 3 2 6" xfId="7162"/>
    <cellStyle name="输出 3 2 3 2 7" xfId="7928"/>
    <cellStyle name="输出 3 2 3 2 8" xfId="6409"/>
    <cellStyle name="输出 3 2 3 2 9" xfId="9107"/>
    <cellStyle name="输出 3 2 3 3" xfId="8112"/>
    <cellStyle name="输出 3 2 3 4" xfId="6524"/>
    <cellStyle name="输出 3 2 3 5" xfId="6522"/>
    <cellStyle name="输出 3 2 3 6" xfId="7381"/>
    <cellStyle name="输出 3 2 3 7" xfId="7045"/>
    <cellStyle name="输出 3 2 3 8" xfId="8943"/>
    <cellStyle name="输出 3 2 3 9" xfId="8907"/>
    <cellStyle name="输出 3 2 4" xfId="4756"/>
    <cellStyle name="输出 3 2 4 2" xfId="6141"/>
    <cellStyle name="输出 3 2 4 2 2" xfId="6366"/>
    <cellStyle name="输出 3 2 4 2 3" xfId="6878"/>
    <cellStyle name="输出 3 2 4 2 4" xfId="7662"/>
    <cellStyle name="输出 3 2 4 2 5" xfId="8783"/>
    <cellStyle name="输出 3 2 4 2 6" xfId="8211"/>
    <cellStyle name="输出 3 2 4 2 7" xfId="9251"/>
    <cellStyle name="输出 3 2 4 2 8" xfId="9182"/>
    <cellStyle name="输出 3 2 4 3" xfId="6836"/>
    <cellStyle name="输出 3 2 4 4" xfId="7840"/>
    <cellStyle name="输出 3 2 4 5" xfId="7222"/>
    <cellStyle name="输出 3 2 4 6" xfId="6640"/>
    <cellStyle name="输出 3 2 4 7" xfId="9032"/>
    <cellStyle name="输出 3 2 4 8" xfId="6915"/>
    <cellStyle name="输出 3 2 4 9" xfId="7975"/>
    <cellStyle name="输出 3 2 5" xfId="6841"/>
    <cellStyle name="输出 3 2 6" xfId="7142"/>
    <cellStyle name="输出 3 2 7" xfId="6976"/>
    <cellStyle name="输出 3 2 8" xfId="6694"/>
    <cellStyle name="输出 3 2 9" xfId="8968"/>
    <cellStyle name="输出 3 3" xfId="4757"/>
    <cellStyle name="输出 3 3 10" xfId="7417"/>
    <cellStyle name="输出 3 3 2" xfId="4758"/>
    <cellStyle name="输出 3 3 2 2" xfId="4759"/>
    <cellStyle name="输出 3 3 2 2 2" xfId="6142"/>
    <cellStyle name="输出 3 3 2 2 2 2" xfId="6365"/>
    <cellStyle name="输出 3 3 2 2 2 3" xfId="6394"/>
    <cellStyle name="输出 3 3 2 2 2 4" xfId="8688"/>
    <cellStyle name="输出 3 3 2 2 2 5" xfId="8784"/>
    <cellStyle name="输出 3 3 2 2 2 6" xfId="8546"/>
    <cellStyle name="输出 3 3 2 2 2 7" xfId="9252"/>
    <cellStyle name="输出 3 3 2 2 2 8" xfId="6581"/>
    <cellStyle name="输出 3 3 2 2 3" xfId="6833"/>
    <cellStyle name="输出 3 3 2 2 4" xfId="8241"/>
    <cellStyle name="输出 3 3 2 2 5" xfId="7586"/>
    <cellStyle name="输出 3 3 2 2 6" xfId="7357"/>
    <cellStyle name="输出 3 3 2 2 7" xfId="8635"/>
    <cellStyle name="输出 3 3 2 2 8" xfId="7462"/>
    <cellStyle name="输出 3 3 2 2 9" xfId="7502"/>
    <cellStyle name="输出 3 3 2 3" xfId="6834"/>
    <cellStyle name="输出 3 3 2 4" xfId="7839"/>
    <cellStyle name="输出 3 3 2 5" xfId="7778"/>
    <cellStyle name="输出 3 3 2 6" xfId="8061"/>
    <cellStyle name="输出 3 3 2 7" xfId="9031"/>
    <cellStyle name="输出 3 3 2 8" xfId="9138"/>
    <cellStyle name="输出 3 3 2 9" xfId="9356"/>
    <cellStyle name="输出 3 3 3" xfId="4760"/>
    <cellStyle name="输出 3 3 3 2" xfId="6143"/>
    <cellStyle name="输出 3 3 3 2 2" xfId="6364"/>
    <cellStyle name="输出 3 3 3 2 3" xfId="6877"/>
    <cellStyle name="输出 3 3 3 2 4" xfId="8687"/>
    <cellStyle name="输出 3 3 3 2 5" xfId="8785"/>
    <cellStyle name="输出 3 3 3 2 6" xfId="8090"/>
    <cellStyle name="输出 3 3 3 2 7" xfId="9253"/>
    <cellStyle name="输出 3 3 3 2 8" xfId="9343"/>
    <cellStyle name="输出 3 3 3 3" xfId="8111"/>
    <cellStyle name="输出 3 3 3 4" xfId="6501"/>
    <cellStyle name="输出 3 3 3 5" xfId="6977"/>
    <cellStyle name="输出 3 3 3 6" xfId="8588"/>
    <cellStyle name="输出 3 3 3 7" xfId="7788"/>
    <cellStyle name="输出 3 3 3 8" xfId="7014"/>
    <cellStyle name="输出 3 3 3 9" xfId="7725"/>
    <cellStyle name="输出 3 3 4" xfId="6835"/>
    <cellStyle name="输出 3 3 5" xfId="7140"/>
    <cellStyle name="输出 3 3 6" xfId="8295"/>
    <cellStyle name="输出 3 3 7" xfId="8383"/>
    <cellStyle name="输出 3 3 8" xfId="7473"/>
    <cellStyle name="输出 3 3 9" xfId="7003"/>
    <cellStyle name="输出 3 4" xfId="4761"/>
    <cellStyle name="输出 3 4 2" xfId="4762"/>
    <cellStyle name="输出 3 4 2 2" xfId="6144"/>
    <cellStyle name="输出 3 4 2 2 2" xfId="6363"/>
    <cellStyle name="输出 3 4 2 2 3" xfId="6393"/>
    <cellStyle name="输出 3 4 2 2 4" xfId="7663"/>
    <cellStyle name="输出 3 4 2 2 5" xfId="8786"/>
    <cellStyle name="输出 3 4 2 2 6" xfId="6399"/>
    <cellStyle name="输出 3 4 2 2 7" xfId="9254"/>
    <cellStyle name="输出 3 4 2 2 8" xfId="9326"/>
    <cellStyle name="输出 3 4 2 3" xfId="8110"/>
    <cellStyle name="输出 3 4 2 4" xfId="8240"/>
    <cellStyle name="输出 3 4 2 5" xfId="6536"/>
    <cellStyle name="输出 3 4 2 6" xfId="6997"/>
    <cellStyle name="输出 3 4 2 7" xfId="7789"/>
    <cellStyle name="输出 3 4 2 8" xfId="9139"/>
    <cellStyle name="输出 3 4 2 9" xfId="8949"/>
    <cellStyle name="输出 3 4 3" xfId="6832"/>
    <cellStyle name="输出 3 4 4" xfId="7139"/>
    <cellStyle name="输出 3 4 5" xfId="7587"/>
    <cellStyle name="输出 3 4 6" xfId="8314"/>
    <cellStyle name="输出 3 4 7" xfId="8513"/>
    <cellStyle name="输出 3 4 8" xfId="8358"/>
    <cellStyle name="输出 3 4 9" xfId="8488"/>
    <cellStyle name="输出 3 5" xfId="4763"/>
    <cellStyle name="输出 3 5 2" xfId="6145"/>
    <cellStyle name="输出 3 5 2 2" xfId="6362"/>
    <cellStyle name="输出 3 5 2 3" xfId="8130"/>
    <cellStyle name="输出 3 5 2 4" xfId="8689"/>
    <cellStyle name="输出 3 5 2 5" xfId="8787"/>
    <cellStyle name="输出 3 5 2 6" xfId="7389"/>
    <cellStyle name="输出 3 5 2 7" xfId="9255"/>
    <cellStyle name="输出 3 5 2 8" xfId="8983"/>
    <cellStyle name="输出 3 5 3" xfId="6831"/>
    <cellStyle name="输出 3 5 4" xfId="8041"/>
    <cellStyle name="输出 3 5 5" xfId="6599"/>
    <cellStyle name="输出 3 5 6" xfId="7356"/>
    <cellStyle name="输出 3 5 7" xfId="7313"/>
    <cellStyle name="输出 3 5 8" xfId="7484"/>
    <cellStyle name="输出 3 5 9" xfId="9111"/>
    <cellStyle name="输出 3 6" xfId="8114"/>
    <cellStyle name="输出 3 7" xfId="8243"/>
    <cellStyle name="输出 3 8" xfId="8511"/>
    <cellStyle name="输出 3 9" xfId="7163"/>
    <cellStyle name="输出 4" xfId="4764"/>
    <cellStyle name="输出 4 10" xfId="6989"/>
    <cellStyle name="输出 4 11" xfId="8923"/>
    <cellStyle name="输出 4 2" xfId="4765"/>
    <cellStyle name="输出 4 2 10" xfId="8595"/>
    <cellStyle name="输出 4 2 2" xfId="4766"/>
    <cellStyle name="输出 4 2 2 2" xfId="4767"/>
    <cellStyle name="输出 4 2 2 2 2" xfId="6147"/>
    <cellStyle name="输出 4 2 2 2 2 2" xfId="6361"/>
    <cellStyle name="输出 4 2 2 2 2 3" xfId="6392"/>
    <cellStyle name="输出 4 2 2 2 2 4" xfId="7024"/>
    <cellStyle name="输出 4 2 2 2 2 5" xfId="8789"/>
    <cellStyle name="输出 4 2 2 2 2 6" xfId="8006"/>
    <cellStyle name="输出 4 2 2 2 2 7" xfId="9256"/>
    <cellStyle name="输出 4 2 2 2 2 8" xfId="7413"/>
    <cellStyle name="输出 4 2 2 2 3" xfId="6828"/>
    <cellStyle name="输出 4 2 2 2 4" xfId="6500"/>
    <cellStyle name="输出 4 2 2 2 5" xfId="8401"/>
    <cellStyle name="输出 4 2 2 2 6" xfId="7253"/>
    <cellStyle name="输出 4 2 2 2 7" xfId="8140"/>
    <cellStyle name="输出 4 2 2 2 8" xfId="8686"/>
    <cellStyle name="输出 4 2 2 2 9" xfId="8758"/>
    <cellStyle name="输出 4 2 2 3" xfId="8109"/>
    <cellStyle name="输出 4 2 2 4" xfId="7837"/>
    <cellStyle name="输出 4 2 2 5" xfId="7588"/>
    <cellStyle name="输出 4 2 2 6" xfId="8587"/>
    <cellStyle name="输出 4 2 2 7" xfId="9029"/>
    <cellStyle name="输出 4 2 2 8" xfId="8633"/>
    <cellStyle name="输出 4 2 2 9" xfId="9332"/>
    <cellStyle name="输出 4 2 3" xfId="4768"/>
    <cellStyle name="输出 4 2 3 2" xfId="6148"/>
    <cellStyle name="输出 4 2 3 2 2" xfId="6360"/>
    <cellStyle name="输出 4 2 3 2 3" xfId="7940"/>
    <cellStyle name="输出 4 2 3 2 4" xfId="8462"/>
    <cellStyle name="输出 4 2 3 2 5" xfId="8790"/>
    <cellStyle name="输出 4 2 3 2 6" xfId="6607"/>
    <cellStyle name="输出 4 2 3 2 7" xfId="9257"/>
    <cellStyle name="输出 4 2 3 2 8" xfId="6969"/>
    <cellStyle name="输出 4 2 3 3" xfId="8108"/>
    <cellStyle name="输出 4 2 3 4" xfId="7137"/>
    <cellStyle name="输出 4 2 3 5" xfId="7702"/>
    <cellStyle name="输出 4 2 3 6" xfId="7243"/>
    <cellStyle name="输出 4 2 3 7" xfId="8748"/>
    <cellStyle name="输出 4 2 3 8" xfId="8024"/>
    <cellStyle name="输出 4 2 3 9" xfId="7488"/>
    <cellStyle name="输出 4 2 4" xfId="6829"/>
    <cellStyle name="输出 4 2 5" xfId="7138"/>
    <cellStyle name="输出 4 2 6" xfId="8400"/>
    <cellStyle name="输出 4 2 7" xfId="6965"/>
    <cellStyle name="输出 4 2 8" xfId="7728"/>
    <cellStyle name="输出 4 2 9" xfId="9140"/>
    <cellStyle name="输出 4 3" xfId="4769"/>
    <cellStyle name="输出 4 3 2" xfId="4770"/>
    <cellStyle name="输出 4 3 2 2" xfId="6149"/>
    <cellStyle name="输出 4 3 2 2 2" xfId="6359"/>
    <cellStyle name="输出 4 3 2 2 3" xfId="6391"/>
    <cellStyle name="输出 4 3 2 2 4" xfId="8672"/>
    <cellStyle name="输出 4 3 2 2 5" xfId="8791"/>
    <cellStyle name="输出 4 3 2 2 6" xfId="7971"/>
    <cellStyle name="输出 4 3 2 2 7" xfId="9258"/>
    <cellStyle name="输出 4 3 2 2 8" xfId="9170"/>
    <cellStyle name="输出 4 3 2 3" xfId="6826"/>
    <cellStyle name="输出 4 3 2 4" xfId="8371"/>
    <cellStyle name="输出 4 3 2 5" xfId="7881"/>
    <cellStyle name="输出 4 3 2 6" xfId="8328"/>
    <cellStyle name="输出 4 3 2 7" xfId="9028"/>
    <cellStyle name="输出 4 3 2 8" xfId="7930"/>
    <cellStyle name="输出 4 3 2 9" xfId="8278"/>
    <cellStyle name="输出 4 3 3" xfId="6827"/>
    <cellStyle name="输出 4 3 4" xfId="7136"/>
    <cellStyle name="输出 4 3 5" xfId="8170"/>
    <cellStyle name="输出 4 3 6" xfId="8199"/>
    <cellStyle name="输出 4 3 7" xfId="8909"/>
    <cellStyle name="输出 4 3 8" xfId="7478"/>
    <cellStyle name="输出 4 3 9" xfId="8725"/>
    <cellStyle name="输出 4 4" xfId="4771"/>
    <cellStyle name="输出 4 4 2" xfId="6150"/>
    <cellStyle name="输出 4 4 2 2" xfId="6358"/>
    <cellStyle name="输出 4 4 2 3" xfId="6876"/>
    <cellStyle name="输出 4 4 2 4" xfId="8671"/>
    <cellStyle name="输出 4 4 2 5" xfId="8792"/>
    <cellStyle name="输出 4 4 2 6" xfId="7578"/>
    <cellStyle name="输出 4 4 2 7" xfId="9259"/>
    <cellStyle name="输出 4 4 2 8" xfId="6429"/>
    <cellStyle name="输出 4 4 3" xfId="6825"/>
    <cellStyle name="输出 4 4 4" xfId="8239"/>
    <cellStyle name="输出 4 4 5" xfId="6600"/>
    <cellStyle name="输出 4 4 6" xfId="7252"/>
    <cellStyle name="输出 4 4 7" xfId="7165"/>
    <cellStyle name="输出 4 4 8" xfId="8355"/>
    <cellStyle name="输出 4 4 9" xfId="7172"/>
    <cellStyle name="输出 4 5" xfId="6830"/>
    <cellStyle name="输出 4 6" xfId="7838"/>
    <cellStyle name="输出 4 7" xfId="7223"/>
    <cellStyle name="输出 4 8" xfId="7355"/>
    <cellStyle name="输出 4 9" xfId="9030"/>
    <cellStyle name="输出 5" xfId="4772"/>
    <cellStyle name="输出 5 10" xfId="8316"/>
    <cellStyle name="输出 5 11" xfId="8519"/>
    <cellStyle name="输出 5 2" xfId="4773"/>
    <cellStyle name="输出 5 2 10" xfId="8945"/>
    <cellStyle name="输出 5 2 2" xfId="4774"/>
    <cellStyle name="输出 5 2 2 2" xfId="4775"/>
    <cellStyle name="输出 5 2 2 2 2" xfId="6151"/>
    <cellStyle name="输出 5 2 2 2 2 2" xfId="6357"/>
    <cellStyle name="输出 5 2 2 2 2 3" xfId="6875"/>
    <cellStyle name="输出 5 2 2 2 2 4" xfId="8347"/>
    <cellStyle name="输出 5 2 2 2 2 5" xfId="8793"/>
    <cellStyle name="输出 5 2 2 2 2 6" xfId="8407"/>
    <cellStyle name="输出 5 2 2 2 2 7" xfId="9260"/>
    <cellStyle name="输出 5 2 2 2 2 8" xfId="6691"/>
    <cellStyle name="输出 5 2 2 2 3" xfId="8106"/>
    <cellStyle name="输出 5 2 2 2 4" xfId="8238"/>
    <cellStyle name="输出 5 2 2 2 5" xfId="6525"/>
    <cellStyle name="输出 5 2 2 2 6" xfId="8304"/>
    <cellStyle name="输出 5 2 2 2 7" xfId="8924"/>
    <cellStyle name="输出 5 2 2 2 8" xfId="9142"/>
    <cellStyle name="输出 5 2 2 2 9" xfId="7501"/>
    <cellStyle name="输出 5 2 2 3" xfId="6823"/>
    <cellStyle name="输出 5 2 2 4" xfId="7135"/>
    <cellStyle name="输出 5 2 2 5" xfId="7761"/>
    <cellStyle name="输出 5 2 2 6" xfId="6560"/>
    <cellStyle name="输出 5 2 2 7" xfId="8056"/>
    <cellStyle name="输出 5 2 2 8" xfId="8990"/>
    <cellStyle name="输出 5 2 2 9" xfId="8976"/>
    <cellStyle name="输出 5 2 3" xfId="4776"/>
    <cellStyle name="输出 5 2 3 2" xfId="6152"/>
    <cellStyle name="输出 5 2 3 2 2" xfId="6356"/>
    <cellStyle name="输出 5 2 3 2 3" xfId="6874"/>
    <cellStyle name="输出 5 2 3 2 4" xfId="8675"/>
    <cellStyle name="输出 5 2 3 2 5" xfId="8794"/>
    <cellStyle name="输出 5 2 3 2 6" xfId="6658"/>
    <cellStyle name="输出 5 2 3 2 7" xfId="9261"/>
    <cellStyle name="输出 5 2 3 2 8" xfId="9051"/>
    <cellStyle name="输出 5 2 3 3" xfId="6822"/>
    <cellStyle name="输出 5 2 3 4" xfId="6533"/>
    <cellStyle name="输出 5 2 3 5" xfId="7903"/>
    <cellStyle name="输出 5 2 3 6" xfId="8203"/>
    <cellStyle name="输出 5 2 3 7" xfId="8954"/>
    <cellStyle name="输出 5 2 3 8" xfId="7540"/>
    <cellStyle name="输出 5 2 3 9" xfId="9353"/>
    <cellStyle name="输出 5 2 4" xfId="8107"/>
    <cellStyle name="输出 5 2 5" xfId="6528"/>
    <cellStyle name="输出 5 2 6" xfId="8276"/>
    <cellStyle name="输出 5 2 7" xfId="6950"/>
    <cellStyle name="输出 5 2 8" xfId="7923"/>
    <cellStyle name="输出 5 2 9" xfId="9141"/>
    <cellStyle name="输出 5 3" xfId="4777"/>
    <cellStyle name="输出 5 3 2" xfId="4778"/>
    <cellStyle name="输出 5 3 2 2" xfId="6153"/>
    <cellStyle name="输出 5 3 2 2 2" xfId="6355"/>
    <cellStyle name="输出 5 3 2 2 3" xfId="6873"/>
    <cellStyle name="输出 5 3 2 2 4" xfId="8673"/>
    <cellStyle name="输出 5 3 2 2 5" xfId="8795"/>
    <cellStyle name="输出 5 3 2 2 6" xfId="6641"/>
    <cellStyle name="输出 5 3 2 2 7" xfId="9262"/>
    <cellStyle name="输出 5 3 2 2 8" xfId="7952"/>
    <cellStyle name="输出 5 3 2 3" xfId="6820"/>
    <cellStyle name="输出 5 3 2 4" xfId="7134"/>
    <cellStyle name="输出 5 3 2 5" xfId="7589"/>
    <cellStyle name="输出 5 3 2 6" xfId="7714"/>
    <cellStyle name="输出 5 3 2 7" xfId="6648"/>
    <cellStyle name="输出 5 3 2 8" xfId="8944"/>
    <cellStyle name="输出 5 3 2 9" xfId="8724"/>
    <cellStyle name="输出 5 3 3" xfId="6821"/>
    <cellStyle name="输出 5 3 4" xfId="7835"/>
    <cellStyle name="输出 5 3 5" xfId="8389"/>
    <cellStyle name="输出 5 3 6" xfId="7798"/>
    <cellStyle name="输出 5 3 7" xfId="9026"/>
    <cellStyle name="输出 5 3 8" xfId="6949"/>
    <cellStyle name="输出 5 3 9" xfId="8483"/>
    <cellStyle name="输出 5 4" xfId="4779"/>
    <cellStyle name="输出 5 4 2" xfId="6154"/>
    <cellStyle name="输出 5 4 2 2" xfId="6354"/>
    <cellStyle name="输出 5 4 2 3" xfId="6390"/>
    <cellStyle name="输出 5 4 2 4" xfId="7664"/>
    <cellStyle name="输出 5 4 2 5" xfId="8796"/>
    <cellStyle name="输出 5 4 2 6" xfId="6398"/>
    <cellStyle name="输出 5 4 2 7" xfId="9263"/>
    <cellStyle name="输出 5 4 2 8" xfId="9042"/>
    <cellStyle name="输出 5 4 3" xfId="8105"/>
    <cellStyle name="输出 5 4 4" xfId="8370"/>
    <cellStyle name="输出 5 4 5" xfId="7762"/>
    <cellStyle name="输出 5 4 6" xfId="8586"/>
    <cellStyle name="输出 5 4 7" xfId="9025"/>
    <cellStyle name="输出 5 4 8" xfId="9143"/>
    <cellStyle name="输出 5 4 9" xfId="7580"/>
    <cellStyle name="输出 5 5" xfId="6824"/>
    <cellStyle name="输出 5 6" xfId="7836"/>
    <cellStyle name="输出 5 7" xfId="7792"/>
    <cellStyle name="输出 5 8" xfId="8530"/>
    <cellStyle name="输出 5 9" xfId="9027"/>
    <cellStyle name="输出 6" xfId="4780"/>
    <cellStyle name="输出 6 10" xfId="7939"/>
    <cellStyle name="输出 6 2" xfId="4781"/>
    <cellStyle name="输出 6 2 2" xfId="4782"/>
    <cellStyle name="输出 6 2 2 2" xfId="6044"/>
    <cellStyle name="输出 6 2 2 2 2" xfId="6415"/>
    <cellStyle name="输出 6 2 2 2 3" xfId="6896"/>
    <cellStyle name="输出 6 2 2 2 4" xfId="8636"/>
    <cellStyle name="输出 6 2 2 2 5" xfId="8760"/>
    <cellStyle name="输出 6 2 2 2 6" xfId="7321"/>
    <cellStyle name="输出 6 2 2 2 7" xfId="9233"/>
    <cellStyle name="输出 6 2 2 2 8" xfId="6929"/>
    <cellStyle name="输出 6 2 2 3" xfId="6818"/>
    <cellStyle name="输出 6 2 2 4" xfId="7984"/>
    <cellStyle name="输出 6 2 2 5" xfId="7590"/>
    <cellStyle name="输出 6 2 2 6" xfId="7782"/>
    <cellStyle name="输出 6 2 2 7" xfId="8494"/>
    <cellStyle name="输出 6 2 2 8" xfId="9144"/>
    <cellStyle name="输出 6 2 2 9" xfId="8380"/>
    <cellStyle name="输出 6 2 3" xfId="8104"/>
    <cellStyle name="输出 6 2 4" xfId="6499"/>
    <cellStyle name="输出 6 2 5" xfId="7703"/>
    <cellStyle name="输出 6 2 6" xfId="8197"/>
    <cellStyle name="输出 6 2 7" xfId="7012"/>
    <cellStyle name="输出 6 2 8" xfId="8678"/>
    <cellStyle name="输出 6 2 9" xfId="8350"/>
    <cellStyle name="输出 6 3" xfId="4783"/>
    <cellStyle name="输出 6 3 2" xfId="6046"/>
    <cellStyle name="输出 6 3 2 2" xfId="6414"/>
    <cellStyle name="输出 6 3 2 3" xfId="6405"/>
    <cellStyle name="输出 6 3 2 4" xfId="8637"/>
    <cellStyle name="输出 6 3 2 5" xfId="8761"/>
    <cellStyle name="输出 6 3 2 6" xfId="7423"/>
    <cellStyle name="输出 6 3 2 7" xfId="9235"/>
    <cellStyle name="输出 6 3 2 8" xfId="7176"/>
    <cellStyle name="输出 6 3 3" xfId="6817"/>
    <cellStyle name="输出 6 3 4" xfId="7834"/>
    <cellStyle name="输出 6 3 5" xfId="7224"/>
    <cellStyle name="输出 6 3 6" xfId="6646"/>
    <cellStyle name="输出 6 3 7" xfId="9024"/>
    <cellStyle name="输出 6 3 8" xfId="7506"/>
    <cellStyle name="输出 6 3 9" xfId="6523"/>
    <cellStyle name="输出 6 4" xfId="6819"/>
    <cellStyle name="输出 6 5" xfId="7133"/>
    <cellStyle name="输出 6 6" xfId="8213"/>
    <cellStyle name="输出 6 7" xfId="7354"/>
    <cellStyle name="输出 6 8" xfId="8962"/>
    <cellStyle name="输出 6 9" xfId="8613"/>
    <cellStyle name="输出 7" xfId="4784"/>
    <cellStyle name="输出 7 2" xfId="4785"/>
    <cellStyle name="输出 7 2 2" xfId="5914"/>
    <cellStyle name="输出 7 2 2 2" xfId="6462"/>
    <cellStyle name="输出 7 2 2 3" xfId="8146"/>
    <cellStyle name="输出 7 2 2 4" xfId="8629"/>
    <cellStyle name="输出 7 2 2 5" xfId="8726"/>
    <cellStyle name="输出 7 2 2 6" xfId="7414"/>
    <cellStyle name="输出 7 2 2 7" xfId="9221"/>
    <cellStyle name="输出 7 2 2 8" xfId="7628"/>
    <cellStyle name="输出 7 2 3" xfId="6815"/>
    <cellStyle name="输出 7 2 4" xfId="8369"/>
    <cellStyle name="输出 7 2 5" xfId="6601"/>
    <cellStyle name="输出 7 2 6" xfId="7626"/>
    <cellStyle name="输出 7 2 7" xfId="9023"/>
    <cellStyle name="输出 7 2 8" xfId="7173"/>
    <cellStyle name="输出 7 2 9" xfId="8601"/>
    <cellStyle name="输出 7 3" xfId="6816"/>
    <cellStyle name="输出 7 4" xfId="6590"/>
    <cellStyle name="输出 7 5" xfId="6978"/>
    <cellStyle name="输出 7 6" xfId="8492"/>
    <cellStyle name="输出 7 7" xfId="6964"/>
    <cellStyle name="输出 7 8" xfId="7749"/>
    <cellStyle name="输出 7 9" xfId="9090"/>
    <cellStyle name="输出 8" xfId="4786"/>
    <cellStyle name="输出 8 2" xfId="5915"/>
    <cellStyle name="输出 8 2 2" xfId="6461"/>
    <cellStyle name="输出 8 2 3" xfId="6913"/>
    <cellStyle name="输出 8 2 4" xfId="7017"/>
    <cellStyle name="输出 8 2 5" xfId="8727"/>
    <cellStyle name="输出 8 2 6" xfId="8615"/>
    <cellStyle name="输出 8 2 7" xfId="9222"/>
    <cellStyle name="输出 8 2 8" xfId="7536"/>
    <cellStyle name="输出 8 3" xfId="6814"/>
    <cellStyle name="输出 8 4" xfId="7132"/>
    <cellStyle name="输出 8 5" xfId="8123"/>
    <cellStyle name="输出 8 6" xfId="7889"/>
    <cellStyle name="输出 8 7" xfId="7032"/>
    <cellStyle name="输出 8 8" xfId="8166"/>
    <cellStyle name="输出 8 9" xfId="6943"/>
    <cellStyle name="输出 9" xfId="4787"/>
    <cellStyle name="输出 9 2" xfId="5916"/>
    <cellStyle name="输出 9 2 2" xfId="6460"/>
    <cellStyle name="输出 9 2 3" xfId="6419"/>
    <cellStyle name="输出 9 2 4" xfId="7652"/>
    <cellStyle name="输出 9 2 5" xfId="8728"/>
    <cellStyle name="输出 9 2 6" xfId="8459"/>
    <cellStyle name="输出 9 2 7" xfId="9223"/>
    <cellStyle name="输出 9 2 8" xfId="9321"/>
    <cellStyle name="输出 9 3" xfId="6813"/>
    <cellStyle name="输出 9 4" xfId="7983"/>
    <cellStyle name="输出 9 5" xfId="6602"/>
    <cellStyle name="输出 9 6" xfId="7353"/>
    <cellStyle name="输出 9 7" xfId="6742"/>
    <cellStyle name="输出 9 8" xfId="7483"/>
    <cellStyle name="输出 9 9" xfId="9174"/>
    <cellStyle name="输入 2" xfId="4788"/>
    <cellStyle name="输入 2 10" xfId="7040"/>
    <cellStyle name="输入 2 11" xfId="7576"/>
    <cellStyle name="输入 2 12" xfId="9056"/>
    <cellStyle name="输入 2 2" xfId="4789"/>
    <cellStyle name="输入 2 2 10" xfId="9145"/>
    <cellStyle name="输入 2 2 11" xfId="7500"/>
    <cellStyle name="输入 2 2 2" xfId="4790"/>
    <cellStyle name="输入 2 2 2 10" xfId="7409"/>
    <cellStyle name="输入 2 2 2 2" xfId="4791"/>
    <cellStyle name="输入 2 2 2 2 2" xfId="4792"/>
    <cellStyle name="输入 2 2 2 2 2 2" xfId="6155"/>
    <cellStyle name="输入 2 2 2 2 2 2 2" xfId="6353"/>
    <cellStyle name="输入 2 2 2 2 2 2 3" xfId="8127"/>
    <cellStyle name="输入 2 2 2 2 2 2 4" xfId="8463"/>
    <cellStyle name="输入 2 2 2 2 2 2 5" xfId="8797"/>
    <cellStyle name="输入 2 2 2 2 2 2 6" xfId="7215"/>
    <cellStyle name="输入 2 2 2 2 2 2 7" xfId="9264"/>
    <cellStyle name="输入 2 2 2 2 2 2 8" xfId="8433"/>
    <cellStyle name="输入 2 2 2 2 2 3" xfId="8102"/>
    <cellStyle name="输入 2 2 2 2 2 4" xfId="7833"/>
    <cellStyle name="输入 2 2 2 2 2 5" xfId="8392"/>
    <cellStyle name="输入 2 2 2 2 2 6" xfId="7717"/>
    <cellStyle name="输入 2 2 2 2 2 7" xfId="9022"/>
    <cellStyle name="输入 2 2 2 2 2 8" xfId="7612"/>
    <cellStyle name="输入 2 2 2 2 2 9" xfId="9179"/>
    <cellStyle name="输入 2 2 2 2 3" xfId="6811"/>
    <cellStyle name="输入 2 2 2 2 4" xfId="6497"/>
    <cellStyle name="输入 2 2 2 2 5" xfId="7591"/>
    <cellStyle name="输入 2 2 2 2 6" xfId="8356"/>
    <cellStyle name="输入 2 2 2 2 7" xfId="7907"/>
    <cellStyle name="输入 2 2 2 2 8" xfId="9146"/>
    <cellStyle name="输入 2 2 2 2 9" xfId="9055"/>
    <cellStyle name="输入 2 2 2 3" xfId="4793"/>
    <cellStyle name="输入 2 2 2 3 2" xfId="4971"/>
    <cellStyle name="输入 2 2 2 3 2 2" xfId="6695"/>
    <cellStyle name="输入 2 2 2 3 2 3" xfId="7805"/>
    <cellStyle name="输入 2 2 2 3 2 4" xfId="6697"/>
    <cellStyle name="输入 2 2 2 3 2 5" xfId="7694"/>
    <cellStyle name="输入 2 2 2 3 2 6" xfId="8979"/>
    <cellStyle name="输入 2 2 2 3 2 7" xfId="7401"/>
    <cellStyle name="输入 2 2 2 3 2 8" xfId="7929"/>
    <cellStyle name="输入 2 2 2 3 3" xfId="6810"/>
    <cellStyle name="输入 2 2 2 3 4" xfId="7129"/>
    <cellStyle name="输入 2 2 2 3 5" xfId="6979"/>
    <cellStyle name="输入 2 2 2 3 6" xfId="8585"/>
    <cellStyle name="输入 2 2 2 3 7" xfId="8555"/>
    <cellStyle name="输入 2 2 2 3 8" xfId="7217"/>
    <cellStyle name="输入 2 2 2 3 9" xfId="8984"/>
    <cellStyle name="输入 2 2 2 4" xfId="8019"/>
    <cellStyle name="输入 2 2 2 5" xfId="7130"/>
    <cellStyle name="输入 2 2 2 6" xfId="6647"/>
    <cellStyle name="输入 2 2 2 7" xfId="7352"/>
    <cellStyle name="输入 2 2 2 8" xfId="7970"/>
    <cellStyle name="输入 2 2 2 9" xfId="8531"/>
    <cellStyle name="输入 2 2 3" xfId="4794"/>
    <cellStyle name="输入 2 2 3 2" xfId="4795"/>
    <cellStyle name="输入 2 2 3 2 2" xfId="6156"/>
    <cellStyle name="输入 2 2 3 2 2 2" xfId="6352"/>
    <cellStyle name="输入 2 2 3 2 2 3" xfId="6389"/>
    <cellStyle name="输入 2 2 3 2 2 4" xfId="7691"/>
    <cellStyle name="输入 2 2 3 2 2 5" xfId="8798"/>
    <cellStyle name="输入 2 2 3 2 2 6" xfId="8385"/>
    <cellStyle name="输入 2 2 3 2 2 7" xfId="9265"/>
    <cellStyle name="输入 2 2 3 2 2 8" xfId="9171"/>
    <cellStyle name="输入 2 2 3 2 3" xfId="6808"/>
    <cellStyle name="输入 2 2 3 2 4" xfId="7128"/>
    <cellStyle name="输入 2 2 3 2 5" xfId="6659"/>
    <cellStyle name="输入 2 2 3 2 6" xfId="8062"/>
    <cellStyle name="输入 2 2 3 2 7" xfId="8669"/>
    <cellStyle name="输入 2 2 3 2 8" xfId="6928"/>
    <cellStyle name="输入 2 2 3 2 9" xfId="6416"/>
    <cellStyle name="输入 2 2 3 3" xfId="6809"/>
    <cellStyle name="输入 2 2 3 4" xfId="7791"/>
    <cellStyle name="输入 2 2 3 5" xfId="7225"/>
    <cellStyle name="输入 2 2 3 6" xfId="8269"/>
    <cellStyle name="输入 2 2 3 7" xfId="8596"/>
    <cellStyle name="输入 2 2 3 8" xfId="7959"/>
    <cellStyle name="输入 2 2 3 9" xfId="9054"/>
    <cellStyle name="输入 2 2 4" xfId="4796"/>
    <cellStyle name="输入 2 2 4 2" xfId="6157"/>
    <cellStyle name="输入 2 2 4 2 2" xfId="6351"/>
    <cellStyle name="输入 2 2 4 2 3" xfId="6872"/>
    <cellStyle name="输入 2 2 4 2 4" xfId="7985"/>
    <cellStyle name="输入 2 2 4 2 5" xfId="8799"/>
    <cellStyle name="输入 2 2 4 2 6" xfId="7433"/>
    <cellStyle name="输入 2 2 4 2 7" xfId="9266"/>
    <cellStyle name="输入 2 2 4 2 8" xfId="9337"/>
    <cellStyle name="输入 2 2 4 3" xfId="8101"/>
    <cellStyle name="输入 2 2 4 4" xfId="7832"/>
    <cellStyle name="输入 2 2 4 5" xfId="7592"/>
    <cellStyle name="输入 2 2 4 6" xfId="7351"/>
    <cellStyle name="输入 2 2 4 7" xfId="9021"/>
    <cellStyle name="输入 2 2 4 8" xfId="9147"/>
    <cellStyle name="输入 2 2 4 9" xfId="7113"/>
    <cellStyle name="输入 2 2 5" xfId="6812"/>
    <cellStyle name="输入 2 2 6" xfId="7131"/>
    <cellStyle name="输入 2 2 7" xfId="8174"/>
    <cellStyle name="输入 2 2 8" xfId="8491"/>
    <cellStyle name="输入 2 2 9" xfId="6435"/>
    <cellStyle name="输入 2 3" xfId="4797"/>
    <cellStyle name="输入 2 3 10" xfId="7436"/>
    <cellStyle name="输入 2 3 2" xfId="4798"/>
    <cellStyle name="输入 2 3 2 2" xfId="4799"/>
    <cellStyle name="输入 2 3 2 2 2" xfId="6158"/>
    <cellStyle name="输入 2 3 2 2 2 2" xfId="6350"/>
    <cellStyle name="输入 2 3 2 2 2 3" xfId="8126"/>
    <cellStyle name="输入 2 3 2 2 2 4" xfId="8195"/>
    <cellStyle name="输入 2 3 2 2 2 5" xfId="8800"/>
    <cellStyle name="输入 2 3 2 2 2 6" xfId="8604"/>
    <cellStyle name="输入 2 3 2 2 2 7" xfId="9267"/>
    <cellStyle name="输入 2 3 2 2 2 8" xfId="9115"/>
    <cellStyle name="输入 2 3 2 2 3" xfId="6806"/>
    <cellStyle name="输入 2 3 2 2 4" xfId="8001"/>
    <cellStyle name="输入 2 3 2 2 5" xfId="7779"/>
    <cellStyle name="输入 2 3 2 2 6" xfId="7625"/>
    <cellStyle name="输入 2 3 2 2 7" xfId="8742"/>
    <cellStyle name="输入 2 3 2 2 8" xfId="9148"/>
    <cellStyle name="输入 2 3 2 2 9" xfId="6652"/>
    <cellStyle name="输入 2 3 2 3" xfId="8100"/>
    <cellStyle name="输入 2 3 2 4" xfId="8237"/>
    <cellStyle name="输入 2 3 2 5" xfId="7695"/>
    <cellStyle name="输入 2 3 2 6" xfId="8394"/>
    <cellStyle name="输入 2 3 2 7" xfId="6595"/>
    <cellStyle name="输入 2 3 2 8" xfId="6439"/>
    <cellStyle name="输入 2 3 2 9" xfId="8554"/>
    <cellStyle name="输入 2 3 3" xfId="4800"/>
    <cellStyle name="输入 2 3 3 2" xfId="6159"/>
    <cellStyle name="输入 2 3 3 2 2" xfId="6349"/>
    <cellStyle name="输入 2 3 3 2 3" xfId="6388"/>
    <cellStyle name="输入 2 3 3 2 4" xfId="7665"/>
    <cellStyle name="输入 2 3 3 2 5" xfId="8801"/>
    <cellStyle name="输入 2 3 3 2 6" xfId="7933"/>
    <cellStyle name="输入 2 3 3 2 7" xfId="9268"/>
    <cellStyle name="输入 2 3 3 2 8" xfId="8508"/>
    <cellStyle name="输入 2 3 3 3" xfId="8099"/>
    <cellStyle name="输入 2 3 3 4" xfId="7831"/>
    <cellStyle name="输入 2 3 3 5" xfId="7858"/>
    <cellStyle name="输入 2 3 3 6" xfId="6936"/>
    <cellStyle name="输入 2 3 3 7" xfId="9020"/>
    <cellStyle name="输入 2 3 3 8" xfId="6403"/>
    <cellStyle name="输入 2 3 3 9" xfId="7699"/>
    <cellStyle name="输入 2 3 4" xfId="6807"/>
    <cellStyle name="输入 2 3 5" xfId="6547"/>
    <cellStyle name="输入 2 3 6" xfId="8129"/>
    <cellStyle name="输入 2 3 7" xfId="8134"/>
    <cellStyle name="输入 2 3 8" xfId="7797"/>
    <cellStyle name="输入 2 3 9" xfId="8354"/>
    <cellStyle name="输入 2 4" xfId="4801"/>
    <cellStyle name="输入 2 4 2" xfId="4802"/>
    <cellStyle name="输入 2 4 2 2" xfId="6160"/>
    <cellStyle name="输入 2 4 2 2 2" xfId="6348"/>
    <cellStyle name="输入 2 4 2 2 3" xfId="6871"/>
    <cellStyle name="输入 2 4 2 2 4" xfId="7025"/>
    <cellStyle name="输入 2 4 2 2 5" xfId="8802"/>
    <cellStyle name="输入 2 4 2 2 6" xfId="7043"/>
    <cellStyle name="输入 2 4 2 2 7" xfId="9269"/>
    <cellStyle name="输入 2 4 2 2 8" xfId="8541"/>
    <cellStyle name="输入 2 4 2 3" xfId="6804"/>
    <cellStyle name="输入 2 4 2 4" xfId="8368"/>
    <cellStyle name="输入 2 4 2 5" xfId="7226"/>
    <cellStyle name="输入 2 4 2 6" xfId="8268"/>
    <cellStyle name="输入 2 4 2 7" xfId="9019"/>
    <cellStyle name="输入 2 4 2 8" xfId="8744"/>
    <cellStyle name="输入 2 4 2 9" xfId="9234"/>
    <cellStyle name="输入 2 4 3" xfId="6805"/>
    <cellStyle name="输入 2 4 4" xfId="7127"/>
    <cellStyle name="输入 2 4 5" xfId="7767"/>
    <cellStyle name="输入 2 4 6" xfId="7771"/>
    <cellStyle name="输入 2 4 7" xfId="8294"/>
    <cellStyle name="输入 2 4 8" xfId="7632"/>
    <cellStyle name="输入 2 4 9" xfId="6400"/>
    <cellStyle name="输入 2 5" xfId="4803"/>
    <cellStyle name="输入 2 5 2" xfId="5837"/>
    <cellStyle name="输入 2 5 2 2" xfId="6511"/>
    <cellStyle name="输入 2 5 2 3" xfId="6433"/>
    <cellStyle name="输入 2 5 2 4" xfId="8620"/>
    <cellStyle name="输入 2 5 2 5" xfId="8695"/>
    <cellStyle name="输入 2 5 2 6" xfId="7213"/>
    <cellStyle name="输入 2 5 2 7" xfId="9192"/>
    <cellStyle name="输入 2 5 2 8" xfId="8993"/>
    <cellStyle name="输入 2 5 3" xfId="6803"/>
    <cellStyle name="输入 2 5 4" xfId="7948"/>
    <cellStyle name="输入 2 5 5" xfId="6980"/>
    <cellStyle name="输入 2 5 6" xfId="7244"/>
    <cellStyle name="输入 2 5 7" xfId="8614"/>
    <cellStyle name="输入 2 5 8" xfId="8009"/>
    <cellStyle name="输入 2 5 9" xfId="9063"/>
    <cellStyle name="输入 2 6" xfId="8103"/>
    <cellStyle name="输入 2 7" xfId="6498"/>
    <cellStyle name="输入 2 8" xfId="8330"/>
    <cellStyle name="输入 2 9" xfId="7710"/>
    <cellStyle name="输入 3" xfId="4804"/>
    <cellStyle name="输入 3 10" xfId="9018"/>
    <cellStyle name="输入 3 11" xfId="9149"/>
    <cellStyle name="输入 3 12" xfId="7566"/>
    <cellStyle name="输入 3 2" xfId="4805"/>
    <cellStyle name="输入 3 2 10" xfId="8286"/>
    <cellStyle name="输入 3 2 11" xfId="7542"/>
    <cellStyle name="输入 3 2 2" xfId="4806"/>
    <cellStyle name="输入 3 2 2 10" xfId="9352"/>
    <cellStyle name="输入 3 2 2 2" xfId="4807"/>
    <cellStyle name="输入 3 2 2 2 2" xfId="4808"/>
    <cellStyle name="输入 3 2 2 2 2 2" xfId="6161"/>
    <cellStyle name="输入 3 2 2 2 2 2 2" xfId="6347"/>
    <cellStyle name="输入 3 2 2 2 2 2 3" xfId="6387"/>
    <cellStyle name="输入 3 2 2 2 2 2 4" xfId="6629"/>
    <cellStyle name="输入 3 2 2 2 2 2 5" xfId="8803"/>
    <cellStyle name="输入 3 2 2 2 2 2 6" xfId="7974"/>
    <cellStyle name="输入 3 2 2 2 2 2 7" xfId="9270"/>
    <cellStyle name="输入 3 2 2 2 2 2 8" xfId="7399"/>
    <cellStyle name="输入 3 2 2 2 2 3" xfId="6800"/>
    <cellStyle name="输入 3 2 2 2 2 4" xfId="7949"/>
    <cellStyle name="输入 3 2 2 2 2 5" xfId="7924"/>
    <cellStyle name="输入 3 2 2 2 2 6" xfId="6935"/>
    <cellStyle name="输入 3 2 2 2 2 7" xfId="8003"/>
    <cellStyle name="输入 3 2 2 2 2 8" xfId="9150"/>
    <cellStyle name="输入 3 2 2 2 2 9" xfId="8935"/>
    <cellStyle name="输入 3 2 2 2 3" xfId="8098"/>
    <cellStyle name="输入 3 2 2 2 4" xfId="7125"/>
    <cellStyle name="输入 3 2 2 2 5" xfId="8505"/>
    <cellStyle name="输入 3 2 2 2 6" xfId="8504"/>
    <cellStyle name="输入 3 2 2 2 7" xfId="8300"/>
    <cellStyle name="输入 3 2 2 2 8" xfId="7745"/>
    <cellStyle name="输入 3 2 2 2 9" xfId="6954"/>
    <cellStyle name="输入 3 2 2 3" xfId="4809"/>
    <cellStyle name="输入 3 2 2 3 2" xfId="6162"/>
    <cellStyle name="输入 3 2 2 3 2 2" xfId="6346"/>
    <cellStyle name="输入 3 2 2 3 2 3" xfId="6870"/>
    <cellStyle name="输入 3 2 2 3 2 4" xfId="7666"/>
    <cellStyle name="输入 3 2 2 3 2 5" xfId="8804"/>
    <cellStyle name="输入 3 2 2 3 2 6" xfId="8767"/>
    <cellStyle name="输入 3 2 2 3 2 7" xfId="9271"/>
    <cellStyle name="输入 3 2 2 3 2 8" xfId="8272"/>
    <cellStyle name="输入 3 2 2 3 3" xfId="7954"/>
    <cellStyle name="输入 3 2 2 3 4" xfId="7807"/>
    <cellStyle name="输入 3 2 2 3 5" xfId="7227"/>
    <cellStyle name="输入 3 2 2 3 6" xfId="7701"/>
    <cellStyle name="输入 3 2 2 3 7" xfId="8980"/>
    <cellStyle name="输入 3 2 2 3 8" xfId="7424"/>
    <cellStyle name="输入 3 2 2 3 9" xfId="9330"/>
    <cellStyle name="输入 3 2 2 4" xfId="6801"/>
    <cellStyle name="输入 3 2 2 5" xfId="6496"/>
    <cellStyle name="输入 3 2 2 6" xfId="8131"/>
    <cellStyle name="输入 3 2 2 7" xfId="8506"/>
    <cellStyle name="输入 3 2 2 8" xfId="7932"/>
    <cellStyle name="输入 3 2 2 9" xfId="7169"/>
    <cellStyle name="输入 3 2 3" xfId="4810"/>
    <cellStyle name="输入 3 2 3 2" xfId="4811"/>
    <cellStyle name="输入 3 2 3 2 2" xfId="6163"/>
    <cellStyle name="输入 3 2 3 2 2 2" xfId="6345"/>
    <cellStyle name="输入 3 2 3 2 2 3" xfId="6869"/>
    <cellStyle name="输入 3 2 3 2 2 4" xfId="8464"/>
    <cellStyle name="输入 3 2 3 2 2 5" xfId="8805"/>
    <cellStyle name="输入 3 2 3 2 2 6" xfId="8446"/>
    <cellStyle name="输入 3 2 3 2 2 7" xfId="9272"/>
    <cellStyle name="输入 3 2 3 2 2 8" xfId="6539"/>
    <cellStyle name="输入 3 2 3 2 3" xfId="6798"/>
    <cellStyle name="输入 3 2 3 2 4" xfId="7829"/>
    <cellStyle name="输入 3 2 3 2 5" xfId="7722"/>
    <cellStyle name="输入 3 2 3 2 6" xfId="7239"/>
    <cellStyle name="输入 3 2 3 2 7" xfId="9016"/>
    <cellStyle name="输入 3 2 3 2 8" xfId="7743"/>
    <cellStyle name="输入 3 2 3 2 9" xfId="7435"/>
    <cellStyle name="输入 3 2 3 3" xfId="6799"/>
    <cellStyle name="输入 3 2 3 4" xfId="6495"/>
    <cellStyle name="输入 3 2 3 5" xfId="6616"/>
    <cellStyle name="输入 3 2 3 6" xfId="7735"/>
    <cellStyle name="输入 3 2 3 7" xfId="8561"/>
    <cellStyle name="输入 3 2 3 8" xfId="8574"/>
    <cellStyle name="输入 3 2 3 9" xfId="7882"/>
    <cellStyle name="输入 3 2 4" xfId="4812"/>
    <cellStyle name="输入 3 2 4 2" xfId="6164"/>
    <cellStyle name="输入 3 2 4 2 2" xfId="6344"/>
    <cellStyle name="输入 3 2 4 2 3" xfId="8125"/>
    <cellStyle name="输入 3 2 4 2 4" xfId="6630"/>
    <cellStyle name="输入 3 2 4 2 5" xfId="8806"/>
    <cellStyle name="输入 3 2 4 2 6" xfId="7466"/>
    <cellStyle name="输入 3 2 4 2 7" xfId="9273"/>
    <cellStyle name="输入 3 2 4 2 8" xfId="7412"/>
    <cellStyle name="输入 3 2 4 3" xfId="6797"/>
    <cellStyle name="输入 3 2 4 4" xfId="7124"/>
    <cellStyle name="输入 3 2 4 5" xfId="6986"/>
    <cellStyle name="输入 3 2 4 6" xfId="8425"/>
    <cellStyle name="输入 3 2 4 7" xfId="6636"/>
    <cellStyle name="输入 3 2 4 8" xfId="9151"/>
    <cellStyle name="输入 3 2 4 9" xfId="6669"/>
    <cellStyle name="输入 3 2 5" xfId="8054"/>
    <cellStyle name="输入 3 2 6" xfId="7126"/>
    <cellStyle name="输入 3 2 7" xfId="6661"/>
    <cellStyle name="输入 3 2 8" xfId="8579"/>
    <cellStyle name="输入 3 2 9" xfId="8955"/>
    <cellStyle name="输入 3 3" xfId="4813"/>
    <cellStyle name="输入 3 3 10" xfId="9336"/>
    <cellStyle name="输入 3 3 2" xfId="4814"/>
    <cellStyle name="输入 3 3 2 2" xfId="4815"/>
    <cellStyle name="输入 3 3 2 2 2" xfId="6165"/>
    <cellStyle name="输入 3 3 2 2 2 2" xfId="6343"/>
    <cellStyle name="输入 3 3 2 2 2 3" xfId="6868"/>
    <cellStyle name="输入 3 3 2 2 2 4" xfId="8465"/>
    <cellStyle name="输入 3 3 2 2 2 5" xfId="8807"/>
    <cellStyle name="输入 3 3 2 2 2 6" xfId="6463"/>
    <cellStyle name="输入 3 3 2 2 2 7" xfId="9274"/>
    <cellStyle name="输入 3 3 2 2 2 8" xfId="9108"/>
    <cellStyle name="输入 3 3 2 2 3" xfId="8096"/>
    <cellStyle name="输入 3 3 2 2 4" xfId="6494"/>
    <cellStyle name="输入 3 3 2 2 5" xfId="7704"/>
    <cellStyle name="输入 3 3 2 2 6" xfId="8512"/>
    <cellStyle name="输入 3 3 2 2 7" xfId="7534"/>
    <cellStyle name="输入 3 3 2 2 8" xfId="9152"/>
    <cellStyle name="输入 3 3 2 2 9" xfId="9351"/>
    <cellStyle name="输入 3 3 2 3" xfId="6796"/>
    <cellStyle name="输入 3 3 2 4" xfId="7972"/>
    <cellStyle name="输入 3 3 2 5" xfId="7780"/>
    <cellStyle name="输入 3 3 2 6" xfId="6407"/>
    <cellStyle name="输入 3 3 2 7" xfId="7404"/>
    <cellStyle name="输入 3 3 2 8" xfId="8456"/>
    <cellStyle name="输入 3 3 2 9" xfId="9057"/>
    <cellStyle name="输入 3 3 3" xfId="4816"/>
    <cellStyle name="输入 3 3 3 2" xfId="6166"/>
    <cellStyle name="输入 3 3 3 2 2" xfId="6342"/>
    <cellStyle name="输入 3 3 3 2 3" xfId="6386"/>
    <cellStyle name="输入 3 3 3 2 4" xfId="7667"/>
    <cellStyle name="输入 3 3 3 2 5" xfId="8808"/>
    <cellStyle name="输入 3 3 3 2 6" xfId="6645"/>
    <cellStyle name="输入 3 3 3 2 7" xfId="9275"/>
    <cellStyle name="输入 3 3 3 2 8" xfId="9342"/>
    <cellStyle name="输入 3 3 3 3" xfId="6795"/>
    <cellStyle name="输入 3 3 3 4" xfId="7123"/>
    <cellStyle name="输入 3 3 3 5" xfId="7997"/>
    <cellStyle name="输入 3 3 3 6" xfId="7350"/>
    <cellStyle name="输入 3 3 3 7" xfId="7528"/>
    <cellStyle name="输入 3 3 3 8" xfId="8327"/>
    <cellStyle name="输入 3 3 3 9" xfId="8985"/>
    <cellStyle name="输入 3 3 4" xfId="8097"/>
    <cellStyle name="输入 3 3 5" xfId="7760"/>
    <cellStyle name="输入 3 3 6" xfId="7594"/>
    <cellStyle name="输入 3 3 7" xfId="8584"/>
    <cellStyle name="输入 3 3 8" xfId="8697"/>
    <cellStyle name="输入 3 3 9" xfId="8963"/>
    <cellStyle name="输入 3 4" xfId="4817"/>
    <cellStyle name="输入 3 4 2" xfId="4818"/>
    <cellStyle name="输入 3 4 2 2" xfId="6167"/>
    <cellStyle name="输入 3 4 2 2 2" xfId="6341"/>
    <cellStyle name="输入 3 4 2 2 3" xfId="8124"/>
    <cellStyle name="输入 3 4 2 2 4" xfId="7806"/>
    <cellStyle name="输入 3 4 2 2 5" xfId="8809"/>
    <cellStyle name="输入 3 4 2 2 6" xfId="8634"/>
    <cellStyle name="输入 3 4 2 2 7" xfId="9276"/>
    <cellStyle name="输入 3 4 2 2 8" xfId="8994"/>
    <cellStyle name="输入 3 4 2 3" xfId="6793"/>
    <cellStyle name="输入 3 4 2 4" xfId="6493"/>
    <cellStyle name="输入 3 4 2 5" xfId="8399"/>
    <cellStyle name="输入 3 4 2 6" xfId="8151"/>
    <cellStyle name="输入 3 4 2 7" xfId="8319"/>
    <cellStyle name="输入 3 4 2 8" xfId="8594"/>
    <cellStyle name="输入 3 4 2 9" xfId="8572"/>
    <cellStyle name="输入 3 4 3" xfId="6794"/>
    <cellStyle name="输入 3 4 4" xfId="7828"/>
    <cellStyle name="输入 3 4 5" xfId="7228"/>
    <cellStyle name="输入 3 4 6" xfId="7161"/>
    <cellStyle name="输入 3 4 7" xfId="9015"/>
    <cellStyle name="输入 3 4 8" xfId="9153"/>
    <cellStyle name="输入 3 4 9" xfId="7179"/>
    <cellStyle name="输入 3 5" xfId="4819"/>
    <cellStyle name="输入 3 5 2" xfId="5846"/>
    <cellStyle name="输入 3 5 2 2" xfId="6509"/>
    <cellStyle name="输入 3 5 2 3" xfId="6927"/>
    <cellStyle name="输入 3 5 2 4" xfId="7796"/>
    <cellStyle name="输入 3 5 2 5" xfId="8696"/>
    <cellStyle name="输入 3 5 2 6" xfId="7322"/>
    <cellStyle name="输入 3 5 2 7" xfId="9193"/>
    <cellStyle name="输入 3 5 2 8" xfId="7535"/>
    <cellStyle name="输入 3 5 3" xfId="6792"/>
    <cellStyle name="输入 3 5 4" xfId="8367"/>
    <cellStyle name="输入 3 5 5" xfId="7595"/>
    <cellStyle name="输入 3 5 6" xfId="7698"/>
    <cellStyle name="输入 3 5 7" xfId="9014"/>
    <cellStyle name="输入 3 5 8" xfId="8939"/>
    <cellStyle name="输入 3 5 9" xfId="8044"/>
    <cellStyle name="输入 3 6" xfId="6802"/>
    <cellStyle name="输入 3 7" xfId="7830"/>
    <cellStyle name="输入 3 8" xfId="7593"/>
    <cellStyle name="输入 3 9" xfId="8529"/>
    <cellStyle name="输入 4" xfId="4820"/>
    <cellStyle name="输入 4 10" xfId="8913"/>
    <cellStyle name="输入 4 11" xfId="6649"/>
    <cellStyle name="输入 4 2" xfId="4821"/>
    <cellStyle name="输入 4 2 10" xfId="9043"/>
    <cellStyle name="输入 4 2 2" xfId="4822"/>
    <cellStyle name="输入 4 2 2 2" xfId="4823"/>
    <cellStyle name="输入 4 2 2 2 2" xfId="6168"/>
    <cellStyle name="输入 4 2 2 2 2 2" xfId="6340"/>
    <cellStyle name="输入 4 2 2 2 2 3" xfId="6385"/>
    <cellStyle name="输入 4 2 2 2 2 4" xfId="7668"/>
    <cellStyle name="输入 4 2 2 2 2 5" xfId="8810"/>
    <cellStyle name="输入 4 2 2 2 2 6" xfId="7267"/>
    <cellStyle name="输入 4 2 2 2 2 7" xfId="9277"/>
    <cellStyle name="输入 4 2 2 2 2 8" xfId="8567"/>
    <cellStyle name="输入 4 2 2 2 3" xfId="8094"/>
    <cellStyle name="输入 4 2 2 2 4" xfId="6492"/>
    <cellStyle name="输入 4 2 2 2 5" xfId="7229"/>
    <cellStyle name="输入 4 2 2 2 6" xfId="7962"/>
    <cellStyle name="输入 4 2 2 2 7" xfId="8921"/>
    <cellStyle name="输入 4 2 2 2 8" xfId="7638"/>
    <cellStyle name="输入 4 2 2 2 9" xfId="7543"/>
    <cellStyle name="输入 4 2 2 3" xfId="6790"/>
    <cellStyle name="输入 4 2 2 4" xfId="7120"/>
    <cellStyle name="输入 4 2 2 5" xfId="8339"/>
    <cellStyle name="输入 4 2 2 6" xfId="8583"/>
    <cellStyle name="输入 4 2 2 7" xfId="6570"/>
    <cellStyle name="输入 4 2 2 8" xfId="8048"/>
    <cellStyle name="输入 4 2 2 9" xfId="9076"/>
    <cellStyle name="输入 4 2 3" xfId="4824"/>
    <cellStyle name="输入 4 2 3 2" xfId="6169"/>
    <cellStyle name="输入 4 2 3 2 2" xfId="6339"/>
    <cellStyle name="输入 4 2 3 2 3" xfId="6867"/>
    <cellStyle name="输入 4 2 3 2 4" xfId="7800"/>
    <cellStyle name="输入 4 2 3 2 5" xfId="8811"/>
    <cellStyle name="输入 4 2 3 2 6" xfId="8768"/>
    <cellStyle name="输入 4 2 3 2 7" xfId="9278"/>
    <cellStyle name="输入 4 2 3 2 8" xfId="7232"/>
    <cellStyle name="输入 4 2 3 3" xfId="6789"/>
    <cellStyle name="输入 4 2 3 4" xfId="7963"/>
    <cellStyle name="输入 4 2 3 5" xfId="8270"/>
    <cellStyle name="输入 4 2 3 6" xfId="8050"/>
    <cellStyle name="输入 4 2 3 7" xfId="8536"/>
    <cellStyle name="输入 4 2 3 8" xfId="6572"/>
    <cellStyle name="输入 4 2 3 9" xfId="7402"/>
    <cellStyle name="输入 4 2 4" xfId="8095"/>
    <cellStyle name="输入 4 2 5" xfId="7121"/>
    <cellStyle name="输入 4 2 6" xfId="7904"/>
    <cellStyle name="输入 4 2 7" xfId="7866"/>
    <cellStyle name="输入 4 2 8" xfId="8741"/>
    <cellStyle name="输入 4 2 9" xfId="7479"/>
    <cellStyle name="输入 4 3" xfId="4825"/>
    <cellStyle name="输入 4 3 2" xfId="4826"/>
    <cellStyle name="输入 4 3 2 2" xfId="6170"/>
    <cellStyle name="输入 4 3 2 2 2" xfId="6338"/>
    <cellStyle name="输入 4 3 2 2 3" xfId="6866"/>
    <cellStyle name="输入 4 3 2 2 4" xfId="8466"/>
    <cellStyle name="输入 4 3 2 2 5" xfId="8812"/>
    <cellStyle name="输入 4 3 2 2 6" xfId="6620"/>
    <cellStyle name="输入 4 3 2 2 7" xfId="9279"/>
    <cellStyle name="输入 4 3 2 2 8" xfId="8908"/>
    <cellStyle name="输入 4 3 2 3" xfId="6787"/>
    <cellStyle name="输入 4 3 2 4" xfId="7119"/>
    <cellStyle name="输入 4 3 2 5" xfId="7596"/>
    <cellStyle name="输入 4 3 2 6" xfId="8004"/>
    <cellStyle name="输入 4 3 2 7" xfId="8910"/>
    <cellStyle name="输入 4 3 2 8" xfId="8988"/>
    <cellStyle name="输入 4 3 2 9" xfId="9229"/>
    <cellStyle name="输入 4 3 3" xfId="6788"/>
    <cellStyle name="输入 4 3 4" xfId="8366"/>
    <cellStyle name="输入 4 3 5" xfId="6642"/>
    <cellStyle name="输入 4 3 6" xfId="6897"/>
    <cellStyle name="输入 4 3 7" xfId="9013"/>
    <cellStyle name="输入 4 3 8" xfId="7474"/>
    <cellStyle name="输入 4 3 9" xfId="7507"/>
    <cellStyle name="输入 4 4" xfId="4827"/>
    <cellStyle name="输入 4 4 2" xfId="6171"/>
    <cellStyle name="输入 4 4 2 2" xfId="6337"/>
    <cellStyle name="输入 4 4 2 3" xfId="6384"/>
    <cellStyle name="输入 4 4 2 4" xfId="7026"/>
    <cellStyle name="输入 4 4 2 5" xfId="8813"/>
    <cellStyle name="输入 4 4 2 6" xfId="6996"/>
    <cellStyle name="输入 4 4 2 7" xfId="9280"/>
    <cellStyle name="输入 4 4 2 8" xfId="6953"/>
    <cellStyle name="输入 4 4 3" xfId="8093"/>
    <cellStyle name="输入 4 4 4" xfId="7827"/>
    <cellStyle name="输入 4 4 5" xfId="8402"/>
    <cellStyle name="输入 4 4 6" xfId="7349"/>
    <cellStyle name="输入 4 4 7" xfId="9012"/>
    <cellStyle name="输入 4 4 8" xfId="6945"/>
    <cellStyle name="输入 4 4 9" xfId="7966"/>
    <cellStyle name="输入 4 5" xfId="6791"/>
    <cellStyle name="输入 4 6" xfId="7122"/>
    <cellStyle name="输入 4 7" xfId="8137"/>
    <cellStyle name="输入 4 8" xfId="6611"/>
    <cellStyle name="输入 4 9" xfId="7400"/>
    <cellStyle name="输入 5" xfId="4828"/>
    <cellStyle name="输入 5 10" xfId="8038"/>
    <cellStyle name="输入 5 11" xfId="8305"/>
    <cellStyle name="输入 5 2" xfId="4829"/>
    <cellStyle name="输入 5 2 10" xfId="9061"/>
    <cellStyle name="输入 5 2 2" xfId="4830"/>
    <cellStyle name="输入 5 2 2 2" xfId="4831"/>
    <cellStyle name="输入 5 2 2 2 2" xfId="6173"/>
    <cellStyle name="输入 5 2 2 2 2 2" xfId="6335"/>
    <cellStyle name="输入 5 2 2 2 2 3" xfId="6383"/>
    <cellStyle name="输入 5 2 2 2 2 4" xfId="8467"/>
    <cellStyle name="输入 5 2 2 2 2 5" xfId="8815"/>
    <cellStyle name="输入 5 2 2 2 2 6" xfId="8209"/>
    <cellStyle name="输入 5 2 2 2 2 7" xfId="9282"/>
    <cellStyle name="输入 5 2 2 2 2 8" xfId="6967"/>
    <cellStyle name="输入 5 2 2 2 3" xfId="6784"/>
    <cellStyle name="输入 5 2 2 2 4" xfId="7826"/>
    <cellStyle name="输入 5 2 2 2 5" xfId="8338"/>
    <cellStyle name="输入 5 2 2 2 6" xfId="8426"/>
    <cellStyle name="输入 5 2 2 2 7" xfId="9011"/>
    <cellStyle name="输入 5 2 2 2 8" xfId="8431"/>
    <cellStyle name="输入 5 2 2 2 9" xfId="7480"/>
    <cellStyle name="输入 5 2 2 3" xfId="6785"/>
    <cellStyle name="输入 5 2 2 4" xfId="7118"/>
    <cellStyle name="输入 5 2 2 5" xfId="8439"/>
    <cellStyle name="输入 5 2 2 6" xfId="7348"/>
    <cellStyle name="输入 5 2 2 7" xfId="8515"/>
    <cellStyle name="输入 5 2 2 8" xfId="8735"/>
    <cellStyle name="输入 5 2 2 9" xfId="7396"/>
    <cellStyle name="输入 5 2 3" xfId="4832"/>
    <cellStyle name="输入 5 2 3 2" xfId="6174"/>
    <cellStyle name="输入 5 2 3 2 2" xfId="6334"/>
    <cellStyle name="输入 5 2 3 2 3" xfId="6864"/>
    <cellStyle name="输入 5 2 3 2 4" xfId="7670"/>
    <cellStyle name="输入 5 2 3 2 5" xfId="8816"/>
    <cellStyle name="输入 5 2 3 2 6" xfId="6666"/>
    <cellStyle name="输入 5 2 3 2 7" xfId="9283"/>
    <cellStyle name="输入 5 2 3 2 8" xfId="6450"/>
    <cellStyle name="输入 5 2 3 3" xfId="6783"/>
    <cellStyle name="输入 5 2 3 4" xfId="6490"/>
    <cellStyle name="输入 5 2 3 5" xfId="6981"/>
    <cellStyle name="输入 5 2 3 6" xfId="6406"/>
    <cellStyle name="输入 5 2 3 7" xfId="7739"/>
    <cellStyle name="输入 5 2 3 8" xfId="6610"/>
    <cellStyle name="输入 5 2 3 9" xfId="9350"/>
    <cellStyle name="输入 5 2 4" xfId="8092"/>
    <cellStyle name="输入 5 2 5" xfId="8236"/>
    <cellStyle name="输入 5 2 6" xfId="7230"/>
    <cellStyle name="输入 5 2 7" xfId="7855"/>
    <cellStyle name="输入 5 2 8" xfId="8740"/>
    <cellStyle name="输入 5 2 9" xfId="6543"/>
    <cellStyle name="输入 5 3" xfId="4833"/>
    <cellStyle name="输入 5 3 2" xfId="4834"/>
    <cellStyle name="输入 5 3 2 2" xfId="6175"/>
    <cellStyle name="输入 5 3 2 2 2" xfId="6333"/>
    <cellStyle name="输入 5 3 2 2 3" xfId="6863"/>
    <cellStyle name="输入 5 3 2 2 4" xfId="7027"/>
    <cellStyle name="输入 5 3 2 2 5" xfId="8817"/>
    <cellStyle name="输入 5 3 2 2 6" xfId="8143"/>
    <cellStyle name="输入 5 3 2 2 7" xfId="9284"/>
    <cellStyle name="输入 5 3 2 2 8" xfId="6519"/>
    <cellStyle name="输入 5 3 2 3" xfId="6781"/>
    <cellStyle name="输入 5 3 2 4" xfId="7117"/>
    <cellStyle name="输入 5 3 2 5" xfId="8172"/>
    <cellStyle name="输入 5 3 2 6" xfId="8256"/>
    <cellStyle name="输入 5 3 2 7" xfId="7518"/>
    <cellStyle name="输入 5 3 2 8" xfId="7460"/>
    <cellStyle name="输入 5 3 2 9" xfId="8730"/>
    <cellStyle name="输入 5 3 3" xfId="6782"/>
    <cellStyle name="输入 5 3 4" xfId="7825"/>
    <cellStyle name="输入 5 3 5" xfId="7597"/>
    <cellStyle name="输入 5 3 6" xfId="7734"/>
    <cellStyle name="输入 5 3 7" xfId="9010"/>
    <cellStyle name="输入 5 3 8" xfId="8318"/>
    <cellStyle name="输入 5 3 9" xfId="6617"/>
    <cellStyle name="输入 5 4" xfId="4835"/>
    <cellStyle name="输入 5 4 2" xfId="6176"/>
    <cellStyle name="输入 5 4 2 2" xfId="6332"/>
    <cellStyle name="输入 5 4 2 3" xfId="8121"/>
    <cellStyle name="输入 5 4 2 4" xfId="8641"/>
    <cellStyle name="输入 5 4 2 5" xfId="8818"/>
    <cellStyle name="输入 5 4 2 6" xfId="7324"/>
    <cellStyle name="输入 5 4 2 7" xfId="9285"/>
    <cellStyle name="输入 5 4 2 8" xfId="9109"/>
    <cellStyle name="输入 5 4 3" xfId="6780"/>
    <cellStyle name="输入 5 4 4" xfId="6489"/>
    <cellStyle name="输入 5 4 5" xfId="8034"/>
    <cellStyle name="输入 5 4 6" xfId="6513"/>
    <cellStyle name="输入 5 4 7" xfId="6566"/>
    <cellStyle name="输入 5 4 8" xfId="7420"/>
    <cellStyle name="输入 5 4 9" xfId="8039"/>
    <cellStyle name="输入 5 5" xfId="6786"/>
    <cellStyle name="输入 5 6" xfId="6491"/>
    <cellStyle name="输入 5 7" xfId="8035"/>
    <cellStyle name="输入 5 8" xfId="7242"/>
    <cellStyle name="输入 5 9" xfId="7335"/>
    <cellStyle name="输入 6" xfId="4836"/>
    <cellStyle name="输入 6 10" xfId="8498"/>
    <cellStyle name="输入 6 2" xfId="4837"/>
    <cellStyle name="输入 6 2 2" xfId="4838"/>
    <cellStyle name="输入 6 2 2 2" xfId="6177"/>
    <cellStyle name="输入 6 2 2 2 2" xfId="6331"/>
    <cellStyle name="输入 6 2 2 2 3" xfId="6382"/>
    <cellStyle name="输入 6 2 2 2 4" xfId="8023"/>
    <cellStyle name="输入 6 2 2 2 5" xfId="8819"/>
    <cellStyle name="输入 6 2 2 2 6" xfId="6654"/>
    <cellStyle name="输入 6 2 2 2 7" xfId="9286"/>
    <cellStyle name="输入 6 2 2 2 8" xfId="7720"/>
    <cellStyle name="输入 6 2 2 3" xfId="6777"/>
    <cellStyle name="输入 6 2 2 4" xfId="8234"/>
    <cellStyle name="输入 6 2 2 5" xfId="6548"/>
    <cellStyle name="输入 6 2 2 6" xfId="8490"/>
    <cellStyle name="输入 6 2 2 7" xfId="6970"/>
    <cellStyle name="输入 6 2 2 8" xfId="7331"/>
    <cellStyle name="输入 6 2 2 9" xfId="9335"/>
    <cellStyle name="输入 6 2 3" xfId="6778"/>
    <cellStyle name="输入 6 2 4" xfId="7116"/>
    <cellStyle name="输入 6 2 5" xfId="8296"/>
    <cellStyle name="输入 6 2 6" xfId="6934"/>
    <cellStyle name="输入 6 2 7" xfId="8739"/>
    <cellStyle name="输入 6 2 8" xfId="8165"/>
    <cellStyle name="输入 6 2 9" xfId="9228"/>
    <cellStyle name="输入 6 3" xfId="4839"/>
    <cellStyle name="输入 6 3 2" xfId="6172"/>
    <cellStyle name="输入 6 3 2 2" xfId="6336"/>
    <cellStyle name="输入 6 3 2 3" xfId="6865"/>
    <cellStyle name="输入 6 3 2 4" xfId="7669"/>
    <cellStyle name="输入 6 3 2 5" xfId="8814"/>
    <cellStyle name="输入 6 3 2 6" xfId="6449"/>
    <cellStyle name="输入 6 3 2 7" xfId="9281"/>
    <cellStyle name="输入 6 3 2 8" xfId="6892"/>
    <cellStyle name="输入 6 3 3" xfId="6776"/>
    <cellStyle name="输入 6 3 4" xfId="6531"/>
    <cellStyle name="输入 6 3 5" xfId="7598"/>
    <cellStyle name="输入 6 3 6" xfId="8267"/>
    <cellStyle name="输入 6 3 7" xfId="7333"/>
    <cellStyle name="输入 6 3 8" xfId="8577"/>
    <cellStyle name="输入 6 3 9" xfId="9044"/>
    <cellStyle name="输入 6 4" xfId="6779"/>
    <cellStyle name="输入 6 5" xfId="8235"/>
    <cellStyle name="输入 6 6" xfId="6603"/>
    <cellStyle name="输入 6 7" xfId="8582"/>
    <cellStyle name="输入 6 8" xfId="8922"/>
    <cellStyle name="输入 6 9" xfId="7212"/>
    <cellStyle name="输入 7" xfId="4840"/>
    <cellStyle name="输入 7 2" xfId="4841"/>
    <cellStyle name="输入 7 2 2" xfId="6178"/>
    <cellStyle name="输入 7 2 2 2" xfId="6330"/>
    <cellStyle name="输入 7 2 2 3" xfId="6862"/>
    <cellStyle name="输入 7 2 2 4" xfId="8642"/>
    <cellStyle name="输入 7 2 2 5" xfId="8820"/>
    <cellStyle name="输入 7 2 2 6" xfId="8603"/>
    <cellStyle name="输入 7 2 2 7" xfId="9287"/>
    <cellStyle name="输入 7 2 2 8" xfId="9237"/>
    <cellStyle name="输入 7 2 3" xfId="6774"/>
    <cellStyle name="输入 7 2 4" xfId="7114"/>
    <cellStyle name="输入 7 2 5" xfId="7599"/>
    <cellStyle name="输入 7 2 6" xfId="8249"/>
    <cellStyle name="输入 7 2 7" xfId="7753"/>
    <cellStyle name="输入 7 2 8" xfId="8027"/>
    <cellStyle name="输入 7 2 9" xfId="9225"/>
    <cellStyle name="输入 7 3" xfId="6775"/>
    <cellStyle name="输入 7 4" xfId="7115"/>
    <cellStyle name="输入 7 5" xfId="8336"/>
    <cellStyle name="输入 7 6" xfId="8183"/>
    <cellStyle name="输入 7 7" xfId="8436"/>
    <cellStyle name="输入 7 8" xfId="8757"/>
    <cellStyle name="输入 7 9" xfId="8292"/>
    <cellStyle name="输入 8" xfId="4842"/>
    <cellStyle name="输入 8 2" xfId="6179"/>
    <cellStyle name="输入 8 2 2" xfId="6329"/>
    <cellStyle name="输入 8 2 3" xfId="6381"/>
    <cellStyle name="输入 8 2 4" xfId="7028"/>
    <cellStyle name="输入 8 2 5" xfId="8821"/>
    <cellStyle name="输入 8 2 6" xfId="8510"/>
    <cellStyle name="输入 8 2 7" xfId="9288"/>
    <cellStyle name="输入 8 2 8" xfId="9130"/>
    <cellStyle name="输入 8 3" xfId="6773"/>
    <cellStyle name="输入 8 4" xfId="6530"/>
    <cellStyle name="输入 8 5" xfId="8297"/>
    <cellStyle name="输入 8 6" xfId="8303"/>
    <cellStyle name="输入 8 7" xfId="8429"/>
    <cellStyle name="输入 8 8" xfId="8756"/>
    <cellStyle name="输入 8 9" xfId="7004"/>
    <cellStyle name="数字" xfId="4843"/>
    <cellStyle name="数字 2" xfId="4844"/>
    <cellStyle name="数字 2 2" xfId="4845"/>
    <cellStyle name="数字 2 2 2" xfId="4846"/>
    <cellStyle name="数字 2 2 2 2" xfId="4847"/>
    <cellStyle name="数字 2 2 2 2 2" xfId="6237"/>
    <cellStyle name="数字 2 2 2 2 2 2" xfId="6753"/>
    <cellStyle name="数字 2 2 2 2 2 3" xfId="7047"/>
    <cellStyle name="数字 2 2 2 2 2 4" xfId="8877"/>
    <cellStyle name="数字 2 2 2 2 2 5" xfId="7558"/>
    <cellStyle name="数字 2 2 2 3" xfId="6236"/>
    <cellStyle name="数字 2 2 2 3 2" xfId="6277"/>
    <cellStyle name="数字 2 2 2 3 3" xfId="7682"/>
    <cellStyle name="数字 2 2 2 3 4" xfId="8876"/>
    <cellStyle name="数字 2 2 2 3 5" xfId="8618"/>
    <cellStyle name="数字 2 2 3" xfId="4848"/>
    <cellStyle name="数字 2 2 3 2" xfId="6238"/>
    <cellStyle name="数字 2 2 3 2 2" xfId="6752"/>
    <cellStyle name="数字 2 2 3 2 3" xfId="8661"/>
    <cellStyle name="数字 2 2 3 2 4" xfId="8878"/>
    <cellStyle name="数字 2 2 3 2 5" xfId="8312"/>
    <cellStyle name="数字 2 2 4" xfId="6235"/>
    <cellStyle name="数字 2 2 4 2" xfId="6270"/>
    <cellStyle name="数字 2 2 4 3" xfId="8660"/>
    <cellStyle name="数字 2 2 4 4" xfId="8875"/>
    <cellStyle name="数字 2 2 4 5" xfId="8435"/>
    <cellStyle name="数字 2 3" xfId="4849"/>
    <cellStyle name="数字 2 3 2" xfId="4850"/>
    <cellStyle name="数字 2 3 2 2" xfId="6240"/>
    <cellStyle name="数字 2 3 2 2 2" xfId="6268"/>
    <cellStyle name="数字 2 3 2 2 3" xfId="8662"/>
    <cellStyle name="数字 2 3 2 2 4" xfId="8880"/>
    <cellStyle name="数字 2 3 2 2 5" xfId="8952"/>
    <cellStyle name="数字 2 3 3" xfId="6239"/>
    <cellStyle name="数字 2 3 3 2" xfId="6751"/>
    <cellStyle name="数字 2 3 3 3" xfId="8013"/>
    <cellStyle name="数字 2 3 3 4" xfId="8879"/>
    <cellStyle name="数字 2 3 3 5" xfId="8607"/>
    <cellStyle name="数字 2 4" xfId="4851"/>
    <cellStyle name="数字 2 4 2" xfId="6241"/>
    <cellStyle name="数字 2 4 2 2" xfId="8387"/>
    <cellStyle name="数字 2 4 2 3" xfId="6546"/>
    <cellStyle name="数字 2 4 2 4" xfId="8881"/>
    <cellStyle name="数字 2 4 2 5" xfId="7513"/>
    <cellStyle name="数字 2 5" xfId="6234"/>
    <cellStyle name="数字 2 5 2" xfId="6754"/>
    <cellStyle name="数字 2 5 3" xfId="6634"/>
    <cellStyle name="数字 2 5 4" xfId="8874"/>
    <cellStyle name="数字 2 5 5" xfId="9178"/>
    <cellStyle name="数字 3" xfId="4852"/>
    <cellStyle name="数字 3 2" xfId="4853"/>
    <cellStyle name="数字 3 2 2" xfId="4854"/>
    <cellStyle name="数字 3 2 2 2" xfId="6244"/>
    <cellStyle name="数字 3 2 2 2 2" xfId="6269"/>
    <cellStyle name="数字 3 2 2 2 3" xfId="8477"/>
    <cellStyle name="数字 3 2 2 2 4" xfId="8884"/>
    <cellStyle name="数字 3 2 2 2 5" xfId="7347"/>
    <cellStyle name="数字 3 2 3" xfId="6243"/>
    <cellStyle name="数字 3 2 3 2" xfId="6267"/>
    <cellStyle name="数字 3 2 3 3" xfId="8212"/>
    <cellStyle name="数字 3 2 3 4" xfId="8883"/>
    <cellStyle name="数字 3 2 3 5" xfId="8310"/>
    <cellStyle name="数字 3 3" xfId="4855"/>
    <cellStyle name="数字 3 3 2" xfId="6245"/>
    <cellStyle name="数字 3 3 2 2" xfId="8051"/>
    <cellStyle name="数字 3 3 2 3" xfId="8663"/>
    <cellStyle name="数字 3 3 2 4" xfId="8885"/>
    <cellStyle name="数字 3 3 2 5" xfId="9059"/>
    <cellStyle name="数字 3 4" xfId="6242"/>
    <cellStyle name="数字 3 4 2" xfId="6750"/>
    <cellStyle name="数字 3 4 3" xfId="7683"/>
    <cellStyle name="数字 3 4 4" xfId="8882"/>
    <cellStyle name="数字 3 4 5" xfId="9323"/>
    <cellStyle name="数字 4" xfId="4856"/>
    <cellStyle name="数字 4 2" xfId="4857"/>
    <cellStyle name="数字 4 2 2" xfId="6247"/>
    <cellStyle name="数字 4 2 2 2" xfId="6295"/>
    <cellStyle name="数字 4 2 2 3" xfId="8664"/>
    <cellStyle name="数字 4 2 2 4" xfId="8887"/>
    <cellStyle name="数字 4 2 2 5" xfId="6999"/>
    <cellStyle name="数字 4 3" xfId="6246"/>
    <cellStyle name="数字 4 3 2" xfId="6749"/>
    <cellStyle name="数字 4 3 3" xfId="7684"/>
    <cellStyle name="数字 4 3 4" xfId="8886"/>
    <cellStyle name="数字 4 3 5" xfId="7988"/>
    <cellStyle name="数字 5" xfId="4858"/>
    <cellStyle name="数字 5 2" xfId="6248"/>
    <cellStyle name="数字 5 2 2" xfId="6296"/>
    <cellStyle name="数字 5 2 3" xfId="8478"/>
    <cellStyle name="数字 5 2 4" xfId="8888"/>
    <cellStyle name="数字 5 2 5" xfId="8745"/>
    <cellStyle name="数字 6" xfId="6233"/>
    <cellStyle name="数字 6 2" xfId="6272"/>
    <cellStyle name="数字 6 3" xfId="8659"/>
    <cellStyle name="数字 6 4" xfId="8873"/>
    <cellStyle name="数字 6 5" xfId="7410"/>
    <cellStyle name="未定义" xfId="4859"/>
    <cellStyle name="未定义 2" xfId="4860"/>
    <cellStyle name="未定义 3" xfId="6180"/>
    <cellStyle name="小数" xfId="4861"/>
    <cellStyle name="小数 2" xfId="4862"/>
    <cellStyle name="小数 2 2" xfId="4863"/>
    <cellStyle name="小数 2 2 2" xfId="4864"/>
    <cellStyle name="小数 2 2 2 2" xfId="4865"/>
    <cellStyle name="小数 2 2 2 2 2" xfId="6252"/>
    <cellStyle name="小数 2 2 2 2 2 2" xfId="6748"/>
    <cellStyle name="小数 2 2 2 2 2 3" xfId="8666"/>
    <cellStyle name="小数 2 2 2 2 2 4" xfId="8892"/>
    <cellStyle name="小数 2 2 2 2 2 5" xfId="6588"/>
    <cellStyle name="小数 2 2 2 3" xfId="6251"/>
    <cellStyle name="小数 2 2 2 3 2" xfId="6294"/>
    <cellStyle name="小数 2 2 2 3 3" xfId="7685"/>
    <cellStyle name="小数 2 2 2 3 4" xfId="8891"/>
    <cellStyle name="小数 2 2 2 3 5" xfId="9185"/>
    <cellStyle name="小数 2 2 3" xfId="4866"/>
    <cellStyle name="小数 2 2 3 2" xfId="6253"/>
    <cellStyle name="小数 2 2 3 2 2" xfId="6747"/>
    <cellStyle name="小数 2 2 3 2 3" xfId="8049"/>
    <cellStyle name="小数 2 2 3 2 4" xfId="8893"/>
    <cellStyle name="小数 2 2 3 2 5" xfId="8573"/>
    <cellStyle name="小数 2 2 4" xfId="6250"/>
    <cellStyle name="小数 2 2 4 2" xfId="6293"/>
    <cellStyle name="小数 2 2 4 3" xfId="8665"/>
    <cellStyle name="小数 2 2 4 4" xfId="8890"/>
    <cellStyle name="小数 2 2 4 5" xfId="9060"/>
    <cellStyle name="小数 2 3" xfId="4867"/>
    <cellStyle name="小数 2 3 2" xfId="4868"/>
    <cellStyle name="小数 2 3 2 2" xfId="6255"/>
    <cellStyle name="小数 2 3 2 2 2" xfId="6746"/>
    <cellStyle name="小数 2 3 2 2 3" xfId="8479"/>
    <cellStyle name="小数 2 3 2 2 4" xfId="8895"/>
    <cellStyle name="小数 2 3 2 2 5" xfId="9186"/>
    <cellStyle name="小数 2 3 3" xfId="6254"/>
    <cellStyle name="小数 2 3 3 2" xfId="6690"/>
    <cellStyle name="小数 2 3 3 3" xfId="6635"/>
    <cellStyle name="小数 2 3 3 4" xfId="8894"/>
    <cellStyle name="小数 2 3 3 5" xfId="9322"/>
    <cellStyle name="小数 2 4" xfId="4869"/>
    <cellStyle name="小数 2 4 2" xfId="6256"/>
    <cellStyle name="小数 2 4 2 2" xfId="8079"/>
    <cellStyle name="小数 2 4 2 3" xfId="8667"/>
    <cellStyle name="小数 2 4 2 4" xfId="8896"/>
    <cellStyle name="小数 2 4 2 5" xfId="7525"/>
    <cellStyle name="小数 2 5" xfId="6249"/>
    <cellStyle name="小数 2 5 2" xfId="8080"/>
    <cellStyle name="小数 2 5 3" xfId="8201"/>
    <cellStyle name="小数 2 5 4" xfId="8889"/>
    <cellStyle name="小数 2 5 5" xfId="8404"/>
    <cellStyle name="小数 3" xfId="4870"/>
    <cellStyle name="小数 3 2" xfId="4871"/>
    <cellStyle name="小数 3 2 2" xfId="4872"/>
    <cellStyle name="小数 3 2 2 2" xfId="6259"/>
    <cellStyle name="小数 3 2 2 2 2" xfId="6744"/>
    <cellStyle name="小数 3 2 2 2 3" xfId="8480"/>
    <cellStyle name="小数 3 2 2 2 4" xfId="8899"/>
    <cellStyle name="小数 3 2 2 2 5" xfId="8734"/>
    <cellStyle name="小数 3 2 3" xfId="6258"/>
    <cellStyle name="小数 3 2 3 2" xfId="8078"/>
    <cellStyle name="小数 3 2 3 3" xfId="8668"/>
    <cellStyle name="小数 3 2 3 4" xfId="8898"/>
    <cellStyle name="小数 3 2 3 5" xfId="8986"/>
    <cellStyle name="小数 3 3" xfId="4873"/>
    <cellStyle name="小数 3 3 2" xfId="6260"/>
    <cellStyle name="小数 3 3 2 2" xfId="6743"/>
    <cellStyle name="小数 3 3 2 3" xfId="6888"/>
    <cellStyle name="小数 3 3 2 4" xfId="8900"/>
    <cellStyle name="小数 3 3 2 5" xfId="9041"/>
    <cellStyle name="小数 3 4" xfId="6257"/>
    <cellStyle name="小数 3 4 2" xfId="6745"/>
    <cellStyle name="小数 3 4 3" xfId="7686"/>
    <cellStyle name="小数 3 4 4" xfId="8897"/>
    <cellStyle name="小数 3 4 5" xfId="7164"/>
    <cellStyle name="小数 4" xfId="4874"/>
    <cellStyle name="小数 4 2" xfId="4875"/>
    <cellStyle name="小数 4 2 2" xfId="6217"/>
    <cellStyle name="小数 4 2 2 2" xfId="6760"/>
    <cellStyle name="小数 4 2 2 3" xfId="8654"/>
    <cellStyle name="小数 4 2 2 4" xfId="8857"/>
    <cellStyle name="小数 4 2 2 5" xfId="7391"/>
    <cellStyle name="小数 4 3" xfId="6216"/>
    <cellStyle name="小数 4 3 2" xfId="6292"/>
    <cellStyle name="小数 4 3 3" xfId="7965"/>
    <cellStyle name="小数 4 3 4" xfId="8856"/>
    <cellStyle name="小数 4 3 5" xfId="7615"/>
    <cellStyle name="小数 5" xfId="4876"/>
    <cellStyle name="小数 5 2" xfId="6232"/>
    <cellStyle name="小数 5 2 2" xfId="6271"/>
    <cellStyle name="小数 5 2 3" xfId="8476"/>
    <cellStyle name="小数 5 2 4" xfId="8872"/>
    <cellStyle name="小数 5 2 5" xfId="8934"/>
    <cellStyle name="小数 6" xfId="6220"/>
    <cellStyle name="小数 6 2" xfId="6759"/>
    <cellStyle name="小数 6 3" xfId="7678"/>
    <cellStyle name="小数 6 4" xfId="8860"/>
    <cellStyle name="小数 6 5" xfId="8929"/>
    <cellStyle name="样式 1" xfId="4877"/>
    <cellStyle name="样式 1 2" xfId="4878"/>
    <cellStyle name="样式 1 3" xfId="4990"/>
    <cellStyle name="着色 1" xfId="4879"/>
    <cellStyle name="着色 1 2" xfId="4880"/>
    <cellStyle name="着色 2" xfId="4881"/>
    <cellStyle name="着色 2 2" xfId="4882"/>
    <cellStyle name="着色 3" xfId="4883"/>
    <cellStyle name="着色 3 2" xfId="4884"/>
    <cellStyle name="着色 4" xfId="4885"/>
    <cellStyle name="着色 4 2" xfId="4886"/>
    <cellStyle name="着色 5" xfId="4887"/>
    <cellStyle name="着色 5 2" xfId="4888"/>
    <cellStyle name="着色 6" xfId="4889"/>
    <cellStyle name="着色 6 2" xfId="4890"/>
    <cellStyle name="寘嬫愗傝 [0.00]_Region Orders (2)" xfId="4891"/>
    <cellStyle name="注释 10" xfId="4892"/>
    <cellStyle name="注释 10 2" xfId="6741"/>
    <cellStyle name="注释 10 3" xfId="8323"/>
    <cellStyle name="注释 10 4" xfId="7238"/>
    <cellStyle name="注释 10 5" xfId="8266"/>
    <cellStyle name="注释 10 6" xfId="7464"/>
    <cellStyle name="注释 10 7" xfId="9154"/>
    <cellStyle name="注释 10 8" xfId="9328"/>
    <cellStyle name="注释 2" xfId="4893"/>
    <cellStyle name="注释 2 10" xfId="8403"/>
    <cellStyle name="注释 2 11" xfId="8486"/>
    <cellStyle name="注释 2 12" xfId="7723"/>
    <cellStyle name="注释 2 2" xfId="4894"/>
    <cellStyle name="注释 2 2 10" xfId="7740"/>
    <cellStyle name="注释 2 2 11" xfId="9155"/>
    <cellStyle name="注释 2 2 12" xfId="7392"/>
    <cellStyle name="注释 2 2 2" xfId="4895"/>
    <cellStyle name="注释 2 2 2 10" xfId="7532"/>
    <cellStyle name="注释 2 2 2 11" xfId="9227"/>
    <cellStyle name="注释 2 2 2 2" xfId="4896"/>
    <cellStyle name="注释 2 2 2 2 2" xfId="4897"/>
    <cellStyle name="注释 2 2 2 2 2 2" xfId="6181"/>
    <cellStyle name="注释 2 2 2 2 2 2 2" xfId="6327"/>
    <cellStyle name="注释 2 2 2 2 2 2 3" xfId="6861"/>
    <cellStyle name="注释 2 2 2 2 2 2 4" xfId="7671"/>
    <cellStyle name="注释 2 2 2 2 2 2 5" xfId="8822"/>
    <cellStyle name="注释 2 2 2 2 2 2 6" xfId="6626"/>
    <cellStyle name="注释 2 2 2 2 2 2 7" xfId="9289"/>
    <cellStyle name="注释 2 2 2 2 2 2 8" xfId="8931"/>
    <cellStyle name="注释 2 2 2 2 2 3" xfId="6738"/>
    <cellStyle name="注释 2 2 2 2 2 4" xfId="7067"/>
    <cellStyle name="注释 2 2 2 2 2 5" xfId="6689"/>
    <cellStyle name="注释 2 2 2 2 2 6" xfId="8308"/>
    <cellStyle name="注释 2 2 2 2 2 7" xfId="6401"/>
    <cellStyle name="注释 2 2 2 2 2 8" xfId="7522"/>
    <cellStyle name="注释 2 2 2 2 2 9" xfId="9349"/>
    <cellStyle name="注释 2 2 2 2 3" xfId="8076"/>
    <cellStyle name="注释 2 2 2 2 4" xfId="7960"/>
    <cellStyle name="注释 2 2 2 2 5" xfId="8390"/>
    <cellStyle name="注释 2 2 2 2 6" xfId="7911"/>
    <cellStyle name="注释 2 2 2 2 7" xfId="6926"/>
    <cellStyle name="注释 2 2 2 2 8" xfId="7942"/>
    <cellStyle name="注释 2 2 2 2 9" xfId="8192"/>
    <cellStyle name="注释 2 2 2 3" xfId="4898"/>
    <cellStyle name="注释 2 2 2 3 2" xfId="6182"/>
    <cellStyle name="注释 2 2 2 3 2 2" xfId="6326"/>
    <cellStyle name="注释 2 2 2 3 2 3" xfId="6380"/>
    <cellStyle name="注释 2 2 2 3 2 4" xfId="7029"/>
    <cellStyle name="注释 2 2 2 3 2 5" xfId="8823"/>
    <cellStyle name="注释 2 2 2 3 2 6" xfId="8769"/>
    <cellStyle name="注释 2 2 2 3 2 7" xfId="9290"/>
    <cellStyle name="注释 2 2 2 3 2 8" xfId="6937"/>
    <cellStyle name="注释 2 2 2 3 3" xfId="6737"/>
    <cellStyle name="注释 2 2 2 3 4" xfId="8363"/>
    <cellStyle name="注释 2 2 2 3 5" xfId="6693"/>
    <cellStyle name="注释 2 2 2 3 6" xfId="7731"/>
    <cellStyle name="注释 2 2 2 3 7" xfId="9008"/>
    <cellStyle name="注释 2 2 2 3 8" xfId="6909"/>
    <cellStyle name="注释 2 2 2 3 9" xfId="9331"/>
    <cellStyle name="注释 2 2 2 4" xfId="4899"/>
    <cellStyle name="注释 2 2 2 4 2" xfId="5918"/>
    <cellStyle name="注释 2 2 2 4 2 2" xfId="6458"/>
    <cellStyle name="注释 2 2 2 4 2 3" xfId="6418"/>
    <cellStyle name="注释 2 2 2 4 2 4" xfId="7653"/>
    <cellStyle name="注释 2 2 2 4 2 5" xfId="8729"/>
    <cellStyle name="注释 2 2 2 4 2 6" xfId="7415"/>
    <cellStyle name="注释 2 2 2 4 2 7" xfId="9224"/>
    <cellStyle name="注释 2 2 2 4 2 8" xfId="8978"/>
    <cellStyle name="注释 2 2 2 4 3" xfId="6736"/>
    <cellStyle name="注释 2 2 2 4 4" xfId="6563"/>
    <cellStyle name="注释 2 2 2 4 5" xfId="7602"/>
    <cellStyle name="注释 2 2 2 4 6" xfId="7854"/>
    <cellStyle name="注释 2 2 2 4 7" xfId="6447"/>
    <cellStyle name="注释 2 2 2 4 8" xfId="8564"/>
    <cellStyle name="注释 2 2 2 4 9" xfId="8282"/>
    <cellStyle name="注释 2 2 2 5" xfId="6739"/>
    <cellStyle name="注释 2 2 2 6" xfId="7068"/>
    <cellStyle name="注释 2 2 2 7" xfId="6983"/>
    <cellStyle name="注释 2 2 2 8" xfId="7623"/>
    <cellStyle name="注释 2 2 2 9" xfId="6430"/>
    <cellStyle name="注释 2 2 3" xfId="4900"/>
    <cellStyle name="注释 2 2 3 10" xfId="8568"/>
    <cellStyle name="注释 2 2 3 2" xfId="4901"/>
    <cellStyle name="注释 2 2 3 2 2" xfId="6183"/>
    <cellStyle name="注释 2 2 3 2 2 2" xfId="6325"/>
    <cellStyle name="注释 2 2 3 2 2 3" xfId="7980"/>
    <cellStyle name="注释 2 2 3 2 2 4" xfId="8643"/>
    <cellStyle name="注释 2 2 3 2 2 5" xfId="8824"/>
    <cellStyle name="注释 2 2 3 2 2 6" xfId="7465"/>
    <cellStyle name="注释 2 2 3 2 2 7" xfId="9291"/>
    <cellStyle name="注释 2 2 3 2 2 8" xfId="8987"/>
    <cellStyle name="注释 2 2 3 2 3" xfId="8075"/>
    <cellStyle name="注释 2 2 3 2 4" xfId="8206"/>
    <cellStyle name="注释 2 2 3 2 5" xfId="8173"/>
    <cellStyle name="注释 2 2 3 2 6" xfId="8580"/>
    <cellStyle name="注释 2 2 3 2 7" xfId="7931"/>
    <cellStyle name="注释 2 2 3 2 8" xfId="8640"/>
    <cellStyle name="注释 2 2 3 2 9" xfId="6931"/>
    <cellStyle name="注释 2 2 3 3" xfId="4902"/>
    <cellStyle name="注释 2 2 3 3 2" xfId="6184"/>
    <cellStyle name="注释 2 2 3 3 2 2" xfId="6324"/>
    <cellStyle name="注释 2 2 3 3 2 3" xfId="6379"/>
    <cellStyle name="注释 2 2 3 3 2 4" xfId="8468"/>
    <cellStyle name="注释 2 2 3 3 2 5" xfId="8825"/>
    <cellStyle name="注释 2 2 3 3 2 6" xfId="7987"/>
    <cellStyle name="注释 2 2 3 3 2 7" xfId="9292"/>
    <cellStyle name="注释 2 2 3 3 2 8" xfId="8381"/>
    <cellStyle name="注释 2 2 3 3 3" xfId="6734"/>
    <cellStyle name="注释 2 2 3 3 4" xfId="6562"/>
    <cellStyle name="注释 2 2 3 3 5" xfId="7941"/>
    <cellStyle name="注释 2 2 3 3 6" xfId="7996"/>
    <cellStyle name="注释 2 2 3 3 7" xfId="8159"/>
    <cellStyle name="注释 2 2 3 3 8" xfId="6608"/>
    <cellStyle name="注释 2 2 3 3 9" xfId="7323"/>
    <cellStyle name="注释 2 2 3 4" xfId="6735"/>
    <cellStyle name="注释 2 2 3 5" xfId="7820"/>
    <cellStyle name="注释 2 2 3 6" xfId="8423"/>
    <cellStyle name="注释 2 2 3 7" xfId="6932"/>
    <cellStyle name="注释 2 2 3 8" xfId="9007"/>
    <cellStyle name="注释 2 2 3 9" xfId="9156"/>
    <cellStyle name="注释 2 2 4" xfId="4903"/>
    <cellStyle name="注释 2 2 4 2" xfId="6185"/>
    <cellStyle name="注释 2 2 4 2 2" xfId="6323"/>
    <cellStyle name="注释 2 2 4 2 3" xfId="6772"/>
    <cellStyle name="注释 2 2 4 2 4" xfId="8644"/>
    <cellStyle name="注释 2 2 4 2 5" xfId="8826"/>
    <cellStyle name="注释 2 2 4 2 6" xfId="6465"/>
    <cellStyle name="注释 2 2 4 2 7" xfId="9293"/>
    <cellStyle name="注释 2 2 4 2 8" xfId="9232"/>
    <cellStyle name="注释 2 2 4 3" xfId="7990"/>
    <cellStyle name="注释 2 2 4 4" xfId="7066"/>
    <cellStyle name="注释 2 2 4 5" xfId="8502"/>
    <cellStyle name="注释 2 2 4 6" xfId="7241"/>
    <cellStyle name="注释 2 2 4 7" xfId="6569"/>
    <cellStyle name="注释 2 2 4 8" xfId="9157"/>
    <cellStyle name="注释 2 2 4 9" xfId="8602"/>
    <cellStyle name="注释 2 2 5" xfId="4904"/>
    <cellStyle name="注释 2 2 5 2" xfId="6186"/>
    <cellStyle name="注释 2 2 5 2 2" xfId="6322"/>
    <cellStyle name="注释 2 2 5 2 3" xfId="6771"/>
    <cellStyle name="注释 2 2 5 2 4" xfId="6632"/>
    <cellStyle name="注释 2 2 5 2 5" xfId="8827"/>
    <cellStyle name="注释 2 2 5 2 6" xfId="6431"/>
    <cellStyle name="注释 2 2 5 2 7" xfId="9294"/>
    <cellStyle name="注释 2 2 5 2 8" xfId="7334"/>
    <cellStyle name="注释 2 2 5 3" xfId="6733"/>
    <cellStyle name="注释 2 2 5 4" xfId="7065"/>
    <cellStyle name="注释 2 2 5 5" xfId="7758"/>
    <cellStyle name="注释 2 2 5 6" xfId="7715"/>
    <cellStyle name="注释 2 2 5 7" xfId="8156"/>
    <cellStyle name="注释 2 2 5 8" xfId="6891"/>
    <cellStyle name="注释 2 2 5 9" xfId="9045"/>
    <cellStyle name="注释 2 2 6" xfId="8077"/>
    <cellStyle name="注释 2 2 7" xfId="8352"/>
    <cellStyle name="注释 2 2 8" xfId="8424"/>
    <cellStyle name="注释 2 2 9" xfId="7160"/>
    <cellStyle name="注释 2 3" xfId="4905"/>
    <cellStyle name="注释 2 3 10" xfId="6613"/>
    <cellStyle name="注释 2 3 11" xfId="9329"/>
    <cellStyle name="注释 2 3 2" xfId="4906"/>
    <cellStyle name="注释 2 3 2 2" xfId="4907"/>
    <cellStyle name="注释 2 3 2 2 2" xfId="6187"/>
    <cellStyle name="注释 2 3 2 2 2 2" xfId="6321"/>
    <cellStyle name="注释 2 3 2 2 2 3" xfId="6770"/>
    <cellStyle name="注释 2 3 2 2 2 4" xfId="8645"/>
    <cellStyle name="注释 2 3 2 2 2 5" xfId="8828"/>
    <cellStyle name="注释 2 3 2 2 2 6" xfId="8982"/>
    <cellStyle name="注释 2 3 2 2 2 7" xfId="9295"/>
    <cellStyle name="注释 2 3 2 2 2 8" xfId="8967"/>
    <cellStyle name="注释 2 3 2 2 3" xfId="8074"/>
    <cellStyle name="注释 2 3 2 2 4" xfId="7776"/>
    <cellStyle name="注释 2 3 2 2 5" xfId="7603"/>
    <cellStyle name="注释 2 3 2 2 6" xfId="7344"/>
    <cellStyle name="注释 2 3 2 2 7" xfId="8313"/>
    <cellStyle name="注释 2 3 2 2 8" xfId="9158"/>
    <cellStyle name="注释 2 3 2 2 9" xfId="8509"/>
    <cellStyle name="注释 2 3 2 3" xfId="6731"/>
    <cellStyle name="注释 2 3 2 4" xfId="6561"/>
    <cellStyle name="注释 2 3 2 5" xfId="8440"/>
    <cellStyle name="注释 2 3 2 6" xfId="7345"/>
    <cellStyle name="注释 2 3 2 7" xfId="8285"/>
    <cellStyle name="注释 2 3 2 8" xfId="7330"/>
    <cellStyle name="注释 2 3 2 9" xfId="7421"/>
    <cellStyle name="注释 2 3 3" xfId="4908"/>
    <cellStyle name="注释 2 3 3 2" xfId="6188"/>
    <cellStyle name="注释 2 3 3 2 2" xfId="6320"/>
    <cellStyle name="注释 2 3 3 2 3" xfId="6769"/>
    <cellStyle name="注释 2 3 3 2 4" xfId="8469"/>
    <cellStyle name="注释 2 3 3 2 5" xfId="8829"/>
    <cellStyle name="注释 2 3 3 2 6" xfId="7546"/>
    <cellStyle name="注释 2 3 3 2 7" xfId="9296"/>
    <cellStyle name="注释 2 3 3 2 8" xfId="8958"/>
    <cellStyle name="注释 2 3 3 3" xfId="6730"/>
    <cellStyle name="注释 2 3 3 4" xfId="8220"/>
    <cellStyle name="注释 2 3 3 5" xfId="8037"/>
    <cellStyle name="注释 2 3 3 6" xfId="6664"/>
    <cellStyle name="注释 2 3 3 7" xfId="7531"/>
    <cellStyle name="注释 2 3 3 8" xfId="6643"/>
    <cellStyle name="注释 2 3 3 9" xfId="9348"/>
    <cellStyle name="注释 2 3 4" xfId="4909"/>
    <cellStyle name="注释 2 3 4 2" xfId="6189"/>
    <cellStyle name="注释 2 3 4 2 2" xfId="6319"/>
    <cellStyle name="注释 2 3 4 2 3" xfId="8087"/>
    <cellStyle name="注释 2 3 4 2 4" xfId="8646"/>
    <cellStyle name="注释 2 3 4 2 5" xfId="8830"/>
    <cellStyle name="注释 2 3 4 2 6" xfId="7926"/>
    <cellStyle name="注释 2 3 4 2 7" xfId="9297"/>
    <cellStyle name="注释 2 3 4 2 8" xfId="7655"/>
    <cellStyle name="注释 2 3 4 3" xfId="8014"/>
    <cellStyle name="注释 2 3 4 4" xfId="6684"/>
    <cellStyle name="注释 2 3 4 5" xfId="7883"/>
    <cellStyle name="注释 2 3 4 6" xfId="6653"/>
    <cellStyle name="注释 2 3 4 7" xfId="7503"/>
    <cellStyle name="注释 2 3 4 8" xfId="9159"/>
    <cellStyle name="注释 2 3 4 9" xfId="9230"/>
    <cellStyle name="注释 2 3 5" xfId="6732"/>
    <cellStyle name="注释 2 3 6" xfId="7819"/>
    <cellStyle name="注释 2 3 7" xfId="6558"/>
    <cellStyle name="注释 2 3 8" xfId="7853"/>
    <cellStyle name="注释 2 3 9" xfId="9006"/>
    <cellStyle name="注释 2 4" xfId="4910"/>
    <cellStyle name="注释 2 4 10" xfId="8930"/>
    <cellStyle name="注释 2 4 2" xfId="4911"/>
    <cellStyle name="注释 2 4 2 2" xfId="6190"/>
    <cellStyle name="注释 2 4 2 2 2" xfId="6318"/>
    <cellStyle name="注释 2 4 2 2 3" xfId="6288"/>
    <cellStyle name="注释 2 4 2 2 4" xfId="7672"/>
    <cellStyle name="注释 2 4 2 2 5" xfId="8831"/>
    <cellStyle name="注释 2 4 2 2 6" xfId="8386"/>
    <cellStyle name="注释 2 4 2 2 7" xfId="9298"/>
    <cellStyle name="注释 2 4 2 2 8" xfId="8764"/>
    <cellStyle name="注释 2 4 2 3" xfId="6728"/>
    <cellStyle name="注释 2 4 2 4" xfId="7818"/>
    <cellStyle name="注释 2 4 2 5" xfId="6559"/>
    <cellStyle name="注释 2 4 2 6" xfId="7998"/>
    <cellStyle name="注释 2 4 2 7" xfId="9005"/>
    <cellStyle name="注释 2 4 2 8" xfId="8411"/>
    <cellStyle name="注释 2 4 2 9" xfId="7729"/>
    <cellStyle name="注释 2 4 3" xfId="4912"/>
    <cellStyle name="注释 2 4 3 2" xfId="5028"/>
    <cellStyle name="注释 2 4 3 2 2" xfId="8055"/>
    <cellStyle name="注释 2 4 3 2 3" xfId="7808"/>
    <cellStyle name="注释 2 4 3 2 4" xfId="6650"/>
    <cellStyle name="注释 2 4 3 2 5" xfId="6686"/>
    <cellStyle name="注释 2 4 3 2 6" xfId="8559"/>
    <cellStyle name="注释 2 4 3 2 7" xfId="8941"/>
    <cellStyle name="注释 2 4 3 2 8" xfId="7332"/>
    <cellStyle name="注释 2 4 3 3" xfId="6727"/>
    <cellStyle name="注释 2 4 3 4" xfId="7978"/>
    <cellStyle name="注释 2 4 3 5" xfId="6665"/>
    <cellStyle name="注释 2 4 3 6" xfId="7343"/>
    <cellStyle name="注释 2 4 3 7" xfId="8631"/>
    <cellStyle name="注释 2 4 3 8" xfId="7550"/>
    <cellStyle name="注释 2 4 3 9" xfId="7935"/>
    <cellStyle name="注释 2 4 4" xfId="6729"/>
    <cellStyle name="注释 2 4 5" xfId="7064"/>
    <cellStyle name="注释 2 4 6" xfId="7604"/>
    <cellStyle name="注释 2 4 7" xfId="8528"/>
    <cellStyle name="注释 2 4 8" xfId="7891"/>
    <cellStyle name="注释 2 4 9" xfId="7752"/>
    <cellStyle name="注释 2 5" xfId="4913"/>
    <cellStyle name="注释 2 5 2" xfId="6191"/>
    <cellStyle name="注释 2 5 2 2" xfId="6317"/>
    <cellStyle name="注释 2 5 2 3" xfId="6289"/>
    <cellStyle name="注释 2 5 2 4" xfId="7039"/>
    <cellStyle name="注释 2 5 2 5" xfId="8832"/>
    <cellStyle name="注释 2 5 2 6" xfId="8693"/>
    <cellStyle name="注释 2 5 2 7" xfId="9299"/>
    <cellStyle name="注释 2 5 2 8" xfId="7504"/>
    <cellStyle name="注释 2 5 3" xfId="6726"/>
    <cellStyle name="注释 2 5 4" xfId="7787"/>
    <cellStyle name="注释 2 5 5" xfId="6984"/>
    <cellStyle name="注释 2 5 6" xfId="6404"/>
    <cellStyle name="注释 2 5 7" xfId="8989"/>
    <cellStyle name="注释 2 5 8" xfId="7634"/>
    <cellStyle name="注释 2 5 9" xfId="8057"/>
    <cellStyle name="注释 2 6" xfId="6740"/>
    <cellStyle name="注释 2 7" xfId="7069"/>
    <cellStyle name="注释 2 8" xfId="6982"/>
    <cellStyle name="注释 2 9" xfId="6993"/>
    <cellStyle name="注释 3" xfId="4914"/>
    <cellStyle name="注释 3 10" xfId="8738"/>
    <cellStyle name="注释 3 11" xfId="8630"/>
    <cellStyle name="注释 3 12" xfId="8916"/>
    <cellStyle name="注释 3 2" xfId="4915"/>
    <cellStyle name="注释 3 2 10" xfId="6440"/>
    <cellStyle name="注释 3 2 11" xfId="7549"/>
    <cellStyle name="注释 3 2 2" xfId="4916"/>
    <cellStyle name="注释 3 2 2 10" xfId="6639"/>
    <cellStyle name="注释 3 2 2 2" xfId="4917"/>
    <cellStyle name="注释 3 2 2 2 2" xfId="4918"/>
    <cellStyle name="注释 3 2 2 2 2 2" xfId="6192"/>
    <cellStyle name="注释 3 2 2 2 2 2 2" xfId="6316"/>
    <cellStyle name="注释 3 2 2 2 2 2 3" xfId="6768"/>
    <cellStyle name="注释 3 2 2 2 2 2 4" xfId="8059"/>
    <cellStyle name="注释 3 2 2 2 2 2 5" xfId="8833"/>
    <cellStyle name="注释 3 2 2 2 2 2 6" xfId="7326"/>
    <cellStyle name="注释 3 2 2 2 2 2 7" xfId="9300"/>
    <cellStyle name="注释 3 2 2 2 2 2 8" xfId="9341"/>
    <cellStyle name="注释 3 2 2 2 2 3" xfId="8072"/>
    <cellStyle name="注释 3 2 2 2 2 4" xfId="8060"/>
    <cellStyle name="注释 3 2 2 2 2 5" xfId="7233"/>
    <cellStyle name="注释 3 2 2 2 2 6" xfId="7342"/>
    <cellStyle name="注释 3 2 2 2 2 7" xfId="6411"/>
    <cellStyle name="注释 3 2 2 2 2 8" xfId="8457"/>
    <cellStyle name="注释 3 2 2 2 2 9" xfId="8755"/>
    <cellStyle name="注释 3 2 2 2 3" xfId="6723"/>
    <cellStyle name="注释 3 2 2 2 4" xfId="7061"/>
    <cellStyle name="注释 3 2 2 2 5" xfId="8442"/>
    <cellStyle name="注释 3 2 2 2 6" xfId="8578"/>
    <cellStyle name="注释 3 2 2 2 7" xfId="7264"/>
    <cellStyle name="注释 3 2 2 2 8" xfId="9160"/>
    <cellStyle name="注释 3 2 2 2 9" xfId="7533"/>
    <cellStyle name="注释 3 2 2 3" xfId="4919"/>
    <cellStyle name="注释 3 2 2 3 2" xfId="6193"/>
    <cellStyle name="注释 3 2 2 3 2 2" xfId="6315"/>
    <cellStyle name="注释 3 2 2 3 2 3" xfId="6287"/>
    <cellStyle name="注释 3 2 2 3 2 4" xfId="8647"/>
    <cellStyle name="注释 3 2 2 3 2 5" xfId="8834"/>
    <cellStyle name="注释 3 2 2 3 2 6" xfId="8762"/>
    <cellStyle name="注释 3 2 2 3 2 7" xfId="9301"/>
    <cellStyle name="注释 3 2 2 3 2 8" xfId="8190"/>
    <cellStyle name="注释 3 2 2 3 3" xfId="6722"/>
    <cellStyle name="注释 3 2 2 3 4" xfId="8219"/>
    <cellStyle name="注释 3 2 2 3 5" xfId="7606"/>
    <cellStyle name="注释 3 2 2 3 6" xfId="7044"/>
    <cellStyle name="注释 3 2 2 3 7" xfId="8215"/>
    <cellStyle name="注释 3 2 2 3 8" xfId="6594"/>
    <cellStyle name="注释 3 2 2 3 9" xfId="7019"/>
    <cellStyle name="注释 3 2 2 4" xfId="8073"/>
    <cellStyle name="注释 3 2 2 5" xfId="6671"/>
    <cellStyle name="注释 3 2 2 6" xfId="7605"/>
    <cellStyle name="注释 3 2 2 7" xfId="6688"/>
    <cellStyle name="注释 3 2 2 8" xfId="6985"/>
    <cellStyle name="注释 3 2 2 9" xfId="7862"/>
    <cellStyle name="注释 3 2 3" xfId="4920"/>
    <cellStyle name="注释 3 2 3 2" xfId="4921"/>
    <cellStyle name="注释 3 2 3 2 2" xfId="6194"/>
    <cellStyle name="注释 3 2 3 2 2 2" xfId="6314"/>
    <cellStyle name="注释 3 2 3 2 2 3" xfId="6290"/>
    <cellStyle name="注释 3 2 3 2 2 4" xfId="7030"/>
    <cellStyle name="注释 3 2 3 2 2 5" xfId="8835"/>
    <cellStyle name="注释 3 2 3 2 2 6" xfId="6900"/>
    <cellStyle name="注释 3 2 3 2 2 7" xfId="9302"/>
    <cellStyle name="注释 3 2 3 2 2 8" xfId="8937"/>
    <cellStyle name="注释 3 2 3 2 3" xfId="6720"/>
    <cellStyle name="注释 3 2 3 2 4" xfId="7060"/>
    <cellStyle name="注释 3 2 3 2 5" xfId="7783"/>
    <cellStyle name="注释 3 2 3 2 6" xfId="7910"/>
    <cellStyle name="注释 3 2 3 2 7" xfId="7600"/>
    <cellStyle name="注释 3 2 3 2 8" xfId="8334"/>
    <cellStyle name="注释 3 2 3 2 9" xfId="8026"/>
    <cellStyle name="注释 3 2 3 3" xfId="6721"/>
    <cellStyle name="注释 3 2 3 4" xfId="8361"/>
    <cellStyle name="注释 3 2 3 5" xfId="7234"/>
    <cellStyle name="注释 3 2 3 6" xfId="6894"/>
    <cellStyle name="注释 3 2 3 7" xfId="9004"/>
    <cellStyle name="注释 3 2 3 8" xfId="9161"/>
    <cellStyle name="注释 3 2 3 9" xfId="9355"/>
    <cellStyle name="注释 3 2 4" xfId="4922"/>
    <cellStyle name="注释 3 2 4 2" xfId="6195"/>
    <cellStyle name="注释 3 2 4 2 2" xfId="6313"/>
    <cellStyle name="注释 3 2 4 2 3" xfId="8085"/>
    <cellStyle name="注释 3 2 4 2 4" xfId="8648"/>
    <cellStyle name="注释 3 2 4 2 5" xfId="8836"/>
    <cellStyle name="注释 3 2 4 2 6" xfId="7575"/>
    <cellStyle name="注释 3 2 4 2 7" xfId="9303"/>
    <cellStyle name="注释 3 2 4 2 8" xfId="8415"/>
    <cellStyle name="注释 3 2 4 3" xfId="8071"/>
    <cellStyle name="注释 3 2 4 4" xfId="7817"/>
    <cellStyle name="注释 3 2 4 5" xfId="7607"/>
    <cellStyle name="注释 3 2 4 6" xfId="7159"/>
    <cellStyle name="注释 3 2 4 7" xfId="9003"/>
    <cellStyle name="注释 3 2 4 8" xfId="7640"/>
    <cellStyle name="注释 3 2 4 9" xfId="7547"/>
    <cellStyle name="注释 3 2 5" xfId="6724"/>
    <cellStyle name="注释 3 2 6" xfId="7062"/>
    <cellStyle name="注释 3 2 7" xfId="8335"/>
    <cellStyle name="注释 3 2 8" xfId="7793"/>
    <cellStyle name="注释 3 2 9" xfId="8517"/>
    <cellStyle name="注释 3 3" xfId="4923"/>
    <cellStyle name="注释 3 3 10" xfId="8938"/>
    <cellStyle name="注释 3 3 2" xfId="4924"/>
    <cellStyle name="注释 3 3 2 2" xfId="4925"/>
    <cellStyle name="注释 3 3 2 2 2" xfId="6196"/>
    <cellStyle name="注释 3 3 2 2 2 2" xfId="6312"/>
    <cellStyle name="注释 3 3 2 2 2 3" xfId="6767"/>
    <cellStyle name="注释 3 3 2 2 2 4" xfId="8470"/>
    <cellStyle name="注释 3 3 2 2 2 5" xfId="8837"/>
    <cellStyle name="注释 3 3 2 2 2 6" xfId="7865"/>
    <cellStyle name="注释 3 3 2 2 2 7" xfId="9304"/>
    <cellStyle name="注释 3 3 2 2 2 8" xfId="9110"/>
    <cellStyle name="注释 3 3 2 2 3" xfId="6718"/>
    <cellStyle name="注释 3 3 2 2 4" xfId="6683"/>
    <cellStyle name="注释 3 3 2 2 5" xfId="8443"/>
    <cellStyle name="注释 3 3 2 2 6" xfId="8301"/>
    <cellStyle name="注释 3 3 2 2 7" xfId="8915"/>
    <cellStyle name="注释 3 3 2 2 8" xfId="7166"/>
    <cellStyle name="注释 3 3 2 2 9" xfId="8953"/>
    <cellStyle name="注释 3 3 2 3" xfId="8070"/>
    <cellStyle name="注释 3 3 2 4" xfId="8218"/>
    <cellStyle name="注释 3 3 2 5" xfId="7884"/>
    <cellStyle name="注释 3 3 2 6" xfId="7036"/>
    <cellStyle name="注释 3 3 2 7" xfId="7973"/>
    <cellStyle name="注释 3 3 2 8" xfId="9162"/>
    <cellStyle name="注释 3 3 2 9" xfId="9347"/>
    <cellStyle name="注释 3 3 3" xfId="4926"/>
    <cellStyle name="注释 3 3 3 2" xfId="6197"/>
    <cellStyle name="注释 3 3 3 2 2" xfId="6311"/>
    <cellStyle name="注释 3 3 3 2 3" xfId="6285"/>
    <cellStyle name="注释 3 3 3 2 4" xfId="8649"/>
    <cellStyle name="注释 3 3 3 2 5" xfId="8838"/>
    <cellStyle name="注释 3 3 3 2 6" xfId="7320"/>
    <cellStyle name="注释 3 3 3 2 7" xfId="9305"/>
    <cellStyle name="注释 3 3 3 2 8" xfId="9238"/>
    <cellStyle name="注释 3 3 3 3" xfId="6717"/>
    <cellStyle name="注释 3 3 3 4" xfId="8360"/>
    <cellStyle name="注释 3 3 3 5" xfId="8503"/>
    <cellStyle name="注释 3 3 3 6" xfId="8265"/>
    <cellStyle name="注释 3 3 3 7" xfId="9002"/>
    <cellStyle name="注释 3 3 3 8" xfId="7156"/>
    <cellStyle name="注释 3 3 3 9" xfId="7601"/>
    <cellStyle name="注释 3 3 4" xfId="6719"/>
    <cellStyle name="注释 3 3 5" xfId="8040"/>
    <cellStyle name="注释 3 3 6" xfId="7946"/>
    <cellStyle name="注释 3 3 7" xfId="6676"/>
    <cellStyle name="注释 3 3 8" xfId="7000"/>
    <cellStyle name="注释 3 3 9" xfId="6589"/>
    <cellStyle name="注释 3 4" xfId="4927"/>
    <cellStyle name="注释 3 4 2" xfId="4928"/>
    <cellStyle name="注释 3 4 2 2" xfId="6198"/>
    <cellStyle name="注释 3 4 2 2 2" xfId="6310"/>
    <cellStyle name="注释 3 4 2 2 3" xfId="6286"/>
    <cellStyle name="注释 3 4 2 2 4" xfId="7801"/>
    <cellStyle name="注释 3 4 2 2 5" xfId="8839"/>
    <cellStyle name="注释 3 4 2 2 6" xfId="6905"/>
    <cellStyle name="注释 3 4 2 2 7" xfId="9306"/>
    <cellStyle name="注释 3 4 2 2 8" xfId="9047"/>
    <cellStyle name="注释 3 4 2 3" xfId="6715"/>
    <cellStyle name="注释 3 4 2 4" xfId="7816"/>
    <cellStyle name="注释 3 4 2 5" xfId="7893"/>
    <cellStyle name="注释 3 4 2 6" xfId="7730"/>
    <cellStyle name="注释 3 4 2 7" xfId="9001"/>
    <cellStyle name="注释 3 4 2 8" xfId="8489"/>
    <cellStyle name="注释 3 4 2 9" xfId="7015"/>
    <cellStyle name="注释 3 4 3" xfId="6716"/>
    <cellStyle name="注释 3 4 4" xfId="7059"/>
    <cellStyle name="注释 3 4 5" xfId="8298"/>
    <cellStyle name="注释 3 4 6" xfId="7619"/>
    <cellStyle name="注释 3 4 7" xfId="6453"/>
    <cellStyle name="注释 3 4 8" xfId="9163"/>
    <cellStyle name="注释 3 4 9" xfId="7315"/>
    <cellStyle name="注释 3 5" xfId="4929"/>
    <cellStyle name="注释 3 5 2" xfId="6199"/>
    <cellStyle name="注释 3 5 2 2" xfId="6309"/>
    <cellStyle name="注释 3 5 2 3" xfId="6766"/>
    <cellStyle name="注释 3 5 2 4" xfId="7673"/>
    <cellStyle name="注释 3 5 2 5" xfId="8840"/>
    <cellStyle name="注释 3 5 2 6" xfId="8547"/>
    <cellStyle name="注释 3 5 2 7" xfId="9307"/>
    <cellStyle name="注释 3 5 2 8" xfId="7878"/>
    <cellStyle name="注释 3 5 3" xfId="8069"/>
    <cellStyle name="注释 3 5 4" xfId="6534"/>
    <cellStyle name="注释 3 5 5" xfId="7608"/>
    <cellStyle name="注释 3 5 6" xfId="7909"/>
    <cellStyle name="注释 3 5 7" xfId="8205"/>
    <cellStyle name="注释 3 5 8" xfId="6947"/>
    <cellStyle name="注释 3 5 9" xfId="8340"/>
    <cellStyle name="注释 3 6" xfId="6725"/>
    <cellStyle name="注释 3 7" xfId="7063"/>
    <cellStyle name="注释 3 8" xfId="8441"/>
    <cellStyle name="注释 3 9" xfId="8527"/>
    <cellStyle name="注释 4" xfId="4930"/>
    <cellStyle name="注释 4 10" xfId="7429"/>
    <cellStyle name="注释 4 11" xfId="9046"/>
    <cellStyle name="注释 4 2" xfId="4931"/>
    <cellStyle name="注释 4 2 10" xfId="7879"/>
    <cellStyle name="注释 4 2 2" xfId="4932"/>
    <cellStyle name="注释 4 2 2 2" xfId="4933"/>
    <cellStyle name="注释 4 2 2 2 2" xfId="6200"/>
    <cellStyle name="注释 4 2 2 2 2 2" xfId="6308"/>
    <cellStyle name="注释 4 2 2 2 2 3" xfId="6284"/>
    <cellStyle name="注释 4 2 2 2 2 4" xfId="8650"/>
    <cellStyle name="注释 4 2 2 2 2 5" xfId="8841"/>
    <cellStyle name="注释 4 2 2 2 2 6" xfId="7646"/>
    <cellStyle name="注释 4 2 2 2 2 7" xfId="9308"/>
    <cellStyle name="注释 4 2 2 2 2 8" xfId="8144"/>
    <cellStyle name="注释 4 2 2 2 3" xfId="6712"/>
    <cellStyle name="注释 4 2 2 2 4" xfId="7815"/>
    <cellStyle name="注释 4 2 2 2 5" xfId="7262"/>
    <cellStyle name="注释 4 2 2 2 6" xfId="8481"/>
    <cellStyle name="注释 4 2 2 2 7" xfId="9000"/>
    <cellStyle name="注释 4 2 2 2 8" xfId="8610"/>
    <cellStyle name="注释 4 2 2 2 9" xfId="7428"/>
    <cellStyle name="注释 4 2 2 3" xfId="6713"/>
    <cellStyle name="注释 4 2 2 4" xfId="7057"/>
    <cellStyle name="注释 4 2 2 5" xfId="8188"/>
    <cellStyle name="注释 4 2 2 6" xfId="8526"/>
    <cellStyle name="注释 4 2 2 7" xfId="8302"/>
    <cellStyle name="注释 4 2 2 8" xfId="8942"/>
    <cellStyle name="注释 4 2 2 9" xfId="8571"/>
    <cellStyle name="注释 4 2 3" xfId="4934"/>
    <cellStyle name="注释 4 2 3 2" xfId="6201"/>
    <cellStyle name="注释 4 2 3 2 2" xfId="6307"/>
    <cellStyle name="注释 4 2 3 2 3" xfId="6291"/>
    <cellStyle name="注释 4 2 3 2 4" xfId="8471"/>
    <cellStyle name="注释 4 2 3 2 5" xfId="8842"/>
    <cellStyle name="注释 4 2 3 2 6" xfId="8770"/>
    <cellStyle name="注释 4 2 3 2 7" xfId="9309"/>
    <cellStyle name="注释 4 2 3 2 8" xfId="6887"/>
    <cellStyle name="注释 4 2 3 3" xfId="6711"/>
    <cellStyle name="注释 4 2 3 4" xfId="6556"/>
    <cellStyle name="注释 4 2 3 5" xfId="8000"/>
    <cellStyle name="注释 4 2 3 6" xfId="6438"/>
    <cellStyle name="注释 4 2 3 7" xfId="8670"/>
    <cellStyle name="注释 4 2 3 8" xfId="9164"/>
    <cellStyle name="注释 4 2 3 9" xfId="9053"/>
    <cellStyle name="注释 4 2 4" xfId="7981"/>
    <cellStyle name="注释 4 2 5" xfId="7944"/>
    <cellStyle name="注释 4 2 6" xfId="7235"/>
    <cellStyle name="注释 4 2 7" xfId="8337"/>
    <cellStyle name="注释 4 2 8" xfId="6585"/>
    <cellStyle name="注释 4 2 9" xfId="6959"/>
    <cellStyle name="注释 4 3" xfId="4935"/>
    <cellStyle name="注释 4 3 2" xfId="4936"/>
    <cellStyle name="注释 4 3 2 2" xfId="6202"/>
    <cellStyle name="注释 4 3 2 2 2" xfId="6306"/>
    <cellStyle name="注释 4 3 2 2 3" xfId="6765"/>
    <cellStyle name="注释 4 3 2 2 4" xfId="8482"/>
    <cellStyle name="注释 4 3 2 2 5" xfId="8843"/>
    <cellStyle name="注释 4 3 2 2 6" xfId="8032"/>
    <cellStyle name="注释 4 3 2 2 7" xfId="9310"/>
    <cellStyle name="注释 4 3 2 2 8" xfId="7007"/>
    <cellStyle name="注释 4 3 2 3" xfId="6710"/>
    <cellStyle name="注释 4 3 2 4" xfId="8217"/>
    <cellStyle name="注释 4 3 2 5" xfId="8444"/>
    <cellStyle name="注释 4 3 2 6" xfId="8088"/>
    <cellStyle name="注释 4 3 2 7" xfId="7551"/>
    <cellStyle name="注释 4 3 2 8" xfId="9165"/>
    <cellStyle name="注释 4 3 2 9" xfId="7499"/>
    <cellStyle name="注释 4 3 3" xfId="8068"/>
    <cellStyle name="注释 4 3 4" xfId="6663"/>
    <cellStyle name="注释 4 3 5" xfId="7010"/>
    <cellStyle name="注释 4 3 6" xfId="7341"/>
    <cellStyle name="注释 4 3 7" xfId="7624"/>
    <cellStyle name="注释 4 3 8" xfId="7021"/>
    <cellStyle name="注释 4 3 9" xfId="9116"/>
    <cellStyle name="注释 4 4" xfId="4937"/>
    <cellStyle name="注释 4 4 2" xfId="6203"/>
    <cellStyle name="注释 4 4 2 2" xfId="6305"/>
    <cellStyle name="注释 4 4 2 3" xfId="8022"/>
    <cellStyle name="注释 4 4 2 4" xfId="7674"/>
    <cellStyle name="注释 4 4 2 5" xfId="8844"/>
    <cellStyle name="注释 4 4 2 6" xfId="6459"/>
    <cellStyle name="注释 4 4 2 7" xfId="9311"/>
    <cellStyle name="注释 4 4 2 8" xfId="8902"/>
    <cellStyle name="注释 4 4 3" xfId="8067"/>
    <cellStyle name="注释 4 4 4" xfId="6555"/>
    <cellStyle name="注释 4 4 5" xfId="7706"/>
    <cellStyle name="注释 4 4 6" xfId="8382"/>
    <cellStyle name="注释 4 4 7" xfId="8516"/>
    <cellStyle name="注释 4 4 8" xfId="7716"/>
    <cellStyle name="注释 4 4 9" xfId="7316"/>
    <cellStyle name="注释 4 5" xfId="6714"/>
    <cellStyle name="注释 4 6" xfId="7058"/>
    <cellStyle name="注释 4 7" xfId="8135"/>
    <cellStyle name="注释 4 8" xfId="7995"/>
    <cellStyle name="注释 4 9" xfId="7705"/>
    <cellStyle name="注释 5" xfId="4938"/>
    <cellStyle name="注释 5 10" xfId="7902"/>
    <cellStyle name="注释 5 11" xfId="7497"/>
    <cellStyle name="注释 5 2" xfId="4939"/>
    <cellStyle name="注释 5 2 10" xfId="8171"/>
    <cellStyle name="注释 5 2 2" xfId="4940"/>
    <cellStyle name="注释 5 2 2 2" xfId="4941"/>
    <cellStyle name="注释 5 2 2 2 2" xfId="6204"/>
    <cellStyle name="注释 5 2 2 2 2 2" xfId="6304"/>
    <cellStyle name="注释 5 2 2 2 2 3" xfId="6764"/>
    <cellStyle name="注释 5 2 2 2 2 4" xfId="8651"/>
    <cellStyle name="注释 5 2 2 2 2 5" xfId="8845"/>
    <cellStyle name="注释 5 2 2 2 2 6" xfId="6571"/>
    <cellStyle name="注释 5 2 2 2 2 7" xfId="9312"/>
    <cellStyle name="注释 5 2 2 2 2 8" xfId="8280"/>
    <cellStyle name="注释 5 2 2 2 3" xfId="6706"/>
    <cellStyle name="注释 5 2 2 2 4" xfId="7813"/>
    <cellStyle name="注释 5 2 2 2 5" xfId="8175"/>
    <cellStyle name="注释 5 2 2 2 6" xfId="8136"/>
    <cellStyle name="注释 5 2 2 2 7" xfId="8998"/>
    <cellStyle name="注释 5 2 2 2 8" xfId="9166"/>
    <cellStyle name="注释 5 2 2 2 9" xfId="9187"/>
    <cellStyle name="注释 5 2 2 3" xfId="6707"/>
    <cellStyle name="注释 5 2 2 4" xfId="7055"/>
    <cellStyle name="注释 5 2 2 5" xfId="7918"/>
    <cellStyle name="注释 5 2 2 6" xfId="7622"/>
    <cellStyle name="注释 5 2 2 7" xfId="8421"/>
    <cellStyle name="注释 5 2 2 8" xfId="8581"/>
    <cellStyle name="注释 5 2 2 9" xfId="8919"/>
    <cellStyle name="注释 5 2 3" xfId="4942"/>
    <cellStyle name="注释 5 2 3 2" xfId="6205"/>
    <cellStyle name="注释 5 2 3 2 2" xfId="6303"/>
    <cellStyle name="注释 5 2 3 2 3" xfId="6281"/>
    <cellStyle name="注释 5 2 3 2 4" xfId="8198"/>
    <cellStyle name="注释 5 2 3 2 5" xfId="8846"/>
    <cellStyle name="注释 5 2 3 2 6" xfId="6662"/>
    <cellStyle name="注释 5 2 3 2 7" xfId="9313"/>
    <cellStyle name="注释 5 2 3 2 8" xfId="9183"/>
    <cellStyle name="注释 5 2 3 3" xfId="6705"/>
    <cellStyle name="注释 5 2 3 4" xfId="6554"/>
    <cellStyle name="注释 5 2 3 5" xfId="6604"/>
    <cellStyle name="注释 5 2 3 6" xfId="6549"/>
    <cellStyle name="注释 5 2 3 7" xfId="7979"/>
    <cellStyle name="注释 5 2 3 8" xfId="8691"/>
    <cellStyle name="注释 5 2 3 9" xfId="8484"/>
    <cellStyle name="注释 5 2 4" xfId="6708"/>
    <cellStyle name="注释 5 2 5" xfId="7814"/>
    <cellStyle name="注释 5 2 6" xfId="8391"/>
    <cellStyle name="注释 5 2 7" xfId="7994"/>
    <cellStyle name="注释 5 2 8" xfId="8999"/>
    <cellStyle name="注释 5 2 9" xfId="6577"/>
    <cellStyle name="注释 5 3" xfId="4943"/>
    <cellStyle name="注释 5 3 2" xfId="4944"/>
    <cellStyle name="注释 5 3 2 2" xfId="6206"/>
    <cellStyle name="注释 5 3 2 2 2" xfId="6302"/>
    <cellStyle name="注释 5 3 2 2 3" xfId="6282"/>
    <cellStyle name="注释 5 3 2 2 4" xfId="8472"/>
    <cellStyle name="注释 5 3 2 2 5" xfId="8847"/>
    <cellStyle name="注释 5 3 2 2 6" xfId="7846"/>
    <cellStyle name="注释 5 3 2 2 7" xfId="9314"/>
    <cellStyle name="注释 5 3 2 2 8" xfId="7416"/>
    <cellStyle name="注释 5 3 2 3" xfId="6704"/>
    <cellStyle name="注释 5 3 2 4" xfId="6466"/>
    <cellStyle name="注释 5 3 2 5" xfId="7610"/>
    <cellStyle name="注释 5 3 2 6" xfId="6448"/>
    <cellStyle name="注释 5 3 2 7" xfId="7770"/>
    <cellStyle name="注释 5 3 2 8" xfId="9167"/>
    <cellStyle name="注释 5 3 2 9" xfId="7509"/>
    <cellStyle name="注释 5 3 3" xfId="8066"/>
    <cellStyle name="注释 5 3 4" xfId="7054"/>
    <cellStyle name="注释 5 3 5" xfId="7784"/>
    <cellStyle name="注释 5 3 6" xfId="6687"/>
    <cellStyle name="注释 5 3 7" xfId="7687"/>
    <cellStyle name="注释 5 3 8" xfId="8322"/>
    <cellStyle name="注释 5 3 9" xfId="6457"/>
    <cellStyle name="注释 5 4" xfId="4945"/>
    <cellStyle name="注释 5 4 2" xfId="6207"/>
    <cellStyle name="注释 5 4 2 2" xfId="6301"/>
    <cellStyle name="注释 5 4 2 3" xfId="8084"/>
    <cellStyle name="注释 5 4 2 4" xfId="7031"/>
    <cellStyle name="注释 5 4 2 5" xfId="8848"/>
    <cellStyle name="注释 5 4 2 6" xfId="8432"/>
    <cellStyle name="注释 5 4 2 7" xfId="9315"/>
    <cellStyle name="注释 5 4 2 8" xfId="9114"/>
    <cellStyle name="注释 5 4 3" xfId="8065"/>
    <cellStyle name="注释 5 4 4" xfId="7053"/>
    <cellStyle name="注释 5 4 5" xfId="7236"/>
    <cellStyle name="注释 5 4 6" xfId="8332"/>
    <cellStyle name="注释 5 4 7" xfId="8674"/>
    <cellStyle name="注释 5 4 8" xfId="6958"/>
    <cellStyle name="注释 5 4 9" xfId="8974"/>
    <cellStyle name="注释 5 5" xfId="6709"/>
    <cellStyle name="注释 5 6" xfId="7056"/>
    <cellStyle name="注释 5 7" xfId="7609"/>
    <cellStyle name="注释 5 8" xfId="7263"/>
    <cellStyle name="注释 5 9" xfId="8455"/>
    <cellStyle name="注释 6" xfId="4946"/>
    <cellStyle name="注释 6 10" xfId="6443"/>
    <cellStyle name="注释 6 2" xfId="4947"/>
    <cellStyle name="注释 6 2 2" xfId="4948"/>
    <cellStyle name="注释 6 2 2 2" xfId="6208"/>
    <cellStyle name="注释 6 2 2 2 2" xfId="6300"/>
    <cellStyle name="注释 6 2 2 2 3" xfId="6280"/>
    <cellStyle name="注释 6 2 2 2 4" xfId="7675"/>
    <cellStyle name="注释 6 2 2 2 5" xfId="8849"/>
    <cellStyle name="注释 6 2 2 2 6" xfId="7709"/>
    <cellStyle name="注释 6 2 2 2 7" xfId="9316"/>
    <cellStyle name="注释 6 2 2 2 8" xfId="8575"/>
    <cellStyle name="注释 6 2 2 3" xfId="6701"/>
    <cellStyle name="注释 6 2 2 4" xfId="7052"/>
    <cellStyle name="注释 6 2 2 5" xfId="8299"/>
    <cellStyle name="注释 6 2 2 6" xfId="8153"/>
    <cellStyle name="注释 6 2 2 7" xfId="8204"/>
    <cellStyle name="注释 6 2 2 8" xfId="6678"/>
    <cellStyle name="注释 6 2 2 9" xfId="8428"/>
    <cellStyle name="注释 6 2 3" xfId="6702"/>
    <cellStyle name="注释 6 2 4" xfId="8359"/>
    <cellStyle name="注释 6 2 5" xfId="7885"/>
    <cellStyle name="注释 6 2 6" xfId="7697"/>
    <cellStyle name="注释 6 2 7" xfId="8997"/>
    <cellStyle name="注释 6 2 8" xfId="7482"/>
    <cellStyle name="注释 6 2 9" xfId="8590"/>
    <cellStyle name="注释 6 3" xfId="4949"/>
    <cellStyle name="注释 6 3 2" xfId="6209"/>
    <cellStyle name="注释 6 3 2 2" xfId="6299"/>
    <cellStyle name="注释 6 3 2 3" xfId="6283"/>
    <cellStyle name="注释 6 3 2 4" xfId="8012"/>
    <cellStyle name="注释 6 3 2 5" xfId="8850"/>
    <cellStyle name="注释 6 3 2 6" xfId="7154"/>
    <cellStyle name="注释 6 3 2 7" xfId="9317"/>
    <cellStyle name="注释 6 3 2 8" xfId="6618"/>
    <cellStyle name="注释 6 3 3" xfId="7967"/>
    <cellStyle name="注释 6 3 4" xfId="7812"/>
    <cellStyle name="注释 6 3 5" xfId="8351"/>
    <cellStyle name="注释 6 3 6" xfId="7852"/>
    <cellStyle name="注释 6 3 7" xfId="8996"/>
    <cellStyle name="注释 6 3 8" xfId="7407"/>
    <cellStyle name="注释 6 3 9" xfId="7523"/>
    <cellStyle name="注释 6 4" xfId="6703"/>
    <cellStyle name="注释 6 5" xfId="8046"/>
    <cellStyle name="注释 6 6" xfId="8445"/>
    <cellStyle name="注释 6 7" xfId="8128"/>
    <cellStyle name="注释 6 8" xfId="8731"/>
    <cellStyle name="注释 6 9" xfId="6886"/>
    <cellStyle name="注释 7" xfId="4950"/>
    <cellStyle name="注释 7 2" xfId="4951"/>
    <cellStyle name="注释 7 2 2" xfId="6210"/>
    <cellStyle name="注释 7 2 2 2" xfId="6298"/>
    <cellStyle name="注释 7 2 2 3" xfId="6763"/>
    <cellStyle name="注释 7 2 2 4" xfId="8652"/>
    <cellStyle name="注释 7 2 2 5" xfId="8851"/>
    <cellStyle name="注释 7 2 2 6" xfId="7613"/>
    <cellStyle name="注释 7 2 2 7" xfId="9318"/>
    <cellStyle name="注释 7 2 2 8" xfId="8152"/>
    <cellStyle name="注释 7 2 3" xfId="8064"/>
    <cellStyle name="注释 7 2 4" xfId="8122"/>
    <cellStyle name="注释 7 2 5" xfId="7718"/>
    <cellStyle name="注释 7 2 6" xfId="7158"/>
    <cellStyle name="注释 7 2 7" xfId="8264"/>
    <cellStyle name="注释 7 2 8" xfId="9168"/>
    <cellStyle name="注释 7 2 9" xfId="7498"/>
    <cellStyle name="注释 7 3" xfId="6700"/>
    <cellStyle name="注释 7 4" xfId="7051"/>
    <cellStyle name="注释 7 5" xfId="6987"/>
    <cellStyle name="注释 7 6" xfId="7340"/>
    <cellStyle name="注释 7 7" xfId="8263"/>
    <cellStyle name="注释 7 8" xfId="8427"/>
    <cellStyle name="注释 7 9" xfId="7524"/>
    <cellStyle name="注释 8" xfId="4952"/>
    <cellStyle name="注释 8 2" xfId="6211"/>
    <cellStyle name="注释 8 2 2" xfId="6297"/>
    <cellStyle name="注释 8 2 3" xfId="6762"/>
    <cellStyle name="注释 8 2 4" xfId="7676"/>
    <cellStyle name="注释 8 2 5" xfId="8852"/>
    <cellStyle name="注释 8 2 6" xfId="7422"/>
    <cellStyle name="注释 8 2 7" xfId="9319"/>
    <cellStyle name="注释 8 2 8" xfId="8043"/>
    <cellStyle name="注释 8 3" xfId="6699"/>
    <cellStyle name="注释 8 4" xfId="7050"/>
    <cellStyle name="注释 8 5" xfId="7611"/>
    <cellStyle name="注释 8 6" xfId="7261"/>
    <cellStyle name="注释 8 7" xfId="7431"/>
    <cellStyle name="注释 8 8" xfId="8160"/>
    <cellStyle name="注释 8 9" xfId="9177"/>
    <cellStyle name="注释 9" xfId="4953"/>
    <cellStyle name="注释 9 2" xfId="6698"/>
    <cellStyle name="注释 9 3" xfId="7764"/>
    <cellStyle name="注释 9 4" xfId="7237"/>
    <cellStyle name="注释 9 5" xfId="7773"/>
    <cellStyle name="注释 9 6" xfId="6436"/>
    <cellStyle name="注释 9 7" xfId="9169"/>
    <cellStyle name="注释 9 8" xfId="8011"/>
  </cellStyles>
  <dxfs count="12">
    <dxf>
      <font>
        <b/>
        <i val="0"/>
      </font>
    </dxf>
    <dxf>
      <font>
        <b/>
        <i val="0"/>
      </font>
    </dxf>
    <dxf>
      <font>
        <b/>
        <i val="0"/>
      </font>
    </dxf>
    <dxf>
      <font>
        <b/>
        <i val="0"/>
      </font>
    </dxf>
    <dxf>
      <font>
        <b/>
        <i val="0"/>
      </font>
    </dxf>
    <dxf>
      <font>
        <b val="0"/>
        <color indexed="10"/>
      </font>
    </dxf>
    <dxf>
      <font>
        <b val="0"/>
        <color indexed="10"/>
      </font>
    </dxf>
    <dxf>
      <font>
        <b val="0"/>
        <color indexed="10"/>
      </font>
    </dxf>
    <dxf>
      <font>
        <b/>
        <i val="0"/>
      </font>
    </dxf>
    <dxf>
      <font>
        <b val="0"/>
        <color indexed="10"/>
      </font>
    </dxf>
    <dxf>
      <font>
        <b val="0"/>
        <color indexed="1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1:B30"/>
  <sheetViews>
    <sheetView tabSelected="1" workbookViewId="0">
      <selection activeCell="D8" sqref="D8"/>
    </sheetView>
  </sheetViews>
  <sheetFormatPr defaultRowHeight="13.5"/>
  <cols>
    <col min="1" max="1" width="9.25" customWidth="1"/>
    <col min="2" max="2" width="69.375" customWidth="1"/>
    <col min="3" max="3" width="7.5" customWidth="1"/>
  </cols>
  <sheetData>
    <row r="1" spans="1:2" ht="14.25">
      <c r="A1" s="329"/>
      <c r="B1" s="329"/>
    </row>
    <row r="2" spans="1:2" ht="22.5">
      <c r="A2" s="330" t="s">
        <v>0</v>
      </c>
      <c r="B2" s="330"/>
    </row>
    <row r="3" spans="1:2" ht="14.25">
      <c r="A3" s="331"/>
      <c r="B3" s="331"/>
    </row>
    <row r="4" spans="1:2" ht="23.25" customHeight="1">
      <c r="A4" s="6" t="s">
        <v>1</v>
      </c>
      <c r="B4" s="323" t="s">
        <v>95</v>
      </c>
    </row>
    <row r="5" spans="1:2" ht="23.25" customHeight="1">
      <c r="A5" s="6" t="s">
        <v>2</v>
      </c>
      <c r="B5" s="323" t="s">
        <v>96</v>
      </c>
    </row>
    <row r="6" spans="1:2" ht="23.25" customHeight="1">
      <c r="A6" s="6" t="s">
        <v>3</v>
      </c>
      <c r="B6" s="323" t="s">
        <v>4</v>
      </c>
    </row>
    <row r="7" spans="1:2" ht="23.25" customHeight="1">
      <c r="A7" s="6" t="s">
        <v>5</v>
      </c>
      <c r="B7" s="323" t="s">
        <v>135</v>
      </c>
    </row>
    <row r="8" spans="1:2" ht="23.25" customHeight="1">
      <c r="A8" s="6" t="s">
        <v>6</v>
      </c>
      <c r="B8" s="323" t="s">
        <v>837</v>
      </c>
    </row>
    <row r="9" spans="1:2" ht="23.25" customHeight="1">
      <c r="A9" s="6" t="s">
        <v>7</v>
      </c>
      <c r="B9" s="323" t="s">
        <v>8</v>
      </c>
    </row>
    <row r="10" spans="1:2" ht="23.25" customHeight="1">
      <c r="A10" s="6" t="s">
        <v>9</v>
      </c>
      <c r="B10" s="323" t="s">
        <v>10</v>
      </c>
    </row>
    <row r="11" spans="1:2" ht="23.25" customHeight="1">
      <c r="A11" s="6" t="s">
        <v>11</v>
      </c>
      <c r="B11" s="323" t="s">
        <v>12</v>
      </c>
    </row>
    <row r="12" spans="1:2" ht="23.25" customHeight="1">
      <c r="A12" s="6" t="s">
        <v>13</v>
      </c>
      <c r="B12" s="323" t="s">
        <v>14</v>
      </c>
    </row>
    <row r="13" spans="1:2" ht="23.25" customHeight="1">
      <c r="A13" s="6" t="s">
        <v>15</v>
      </c>
      <c r="B13" s="323" t="s">
        <v>16</v>
      </c>
    </row>
    <row r="14" spans="1:2" ht="23.25" customHeight="1">
      <c r="A14" s="6" t="s">
        <v>17</v>
      </c>
      <c r="B14" s="323" t="s">
        <v>18</v>
      </c>
    </row>
    <row r="15" spans="1:2" ht="23.25" customHeight="1">
      <c r="A15" s="6" t="s">
        <v>19</v>
      </c>
      <c r="B15" s="323" t="s">
        <v>20</v>
      </c>
    </row>
    <row r="16" spans="1:2" ht="23.25" customHeight="1">
      <c r="A16" s="6" t="s">
        <v>21</v>
      </c>
      <c r="B16" s="323" t="s">
        <v>22</v>
      </c>
    </row>
    <row r="17" spans="1:2" ht="23.25" customHeight="1">
      <c r="A17" s="6" t="s">
        <v>23</v>
      </c>
      <c r="B17" s="323" t="s">
        <v>24</v>
      </c>
    </row>
    <row r="18" spans="1:2" ht="23.25" customHeight="1">
      <c r="A18" s="6" t="s">
        <v>25</v>
      </c>
      <c r="B18" s="323" t="s">
        <v>26</v>
      </c>
    </row>
    <row r="19" spans="1:2" ht="23.25" customHeight="1">
      <c r="A19" s="6" t="s">
        <v>27</v>
      </c>
      <c r="B19" s="323" t="s">
        <v>28</v>
      </c>
    </row>
    <row r="20" spans="1:2" ht="23.25" customHeight="1">
      <c r="A20" s="6" t="s">
        <v>29</v>
      </c>
      <c r="B20" s="323" t="s">
        <v>30</v>
      </c>
    </row>
    <row r="21" spans="1:2" ht="23.25" customHeight="1">
      <c r="A21" s="6" t="s">
        <v>31</v>
      </c>
      <c r="B21" s="323" t="s">
        <v>32</v>
      </c>
    </row>
    <row r="22" spans="1:2" ht="23.25" customHeight="1">
      <c r="A22" s="6" t="s">
        <v>33</v>
      </c>
      <c r="B22" s="323" t="s">
        <v>34</v>
      </c>
    </row>
    <row r="23" spans="1:2" ht="23.25" customHeight="1">
      <c r="A23" s="6" t="s">
        <v>35</v>
      </c>
      <c r="B23" s="323" t="s">
        <v>36</v>
      </c>
    </row>
    <row r="24" spans="1:2" ht="23.25" customHeight="1">
      <c r="A24" s="6" t="s">
        <v>37</v>
      </c>
      <c r="B24" s="323" t="s">
        <v>38</v>
      </c>
    </row>
    <row r="25" spans="1:2" ht="23.25" customHeight="1">
      <c r="A25" s="6" t="s">
        <v>39</v>
      </c>
      <c r="B25" s="323" t="s">
        <v>40</v>
      </c>
    </row>
    <row r="26" spans="1:2" ht="23.25" customHeight="1">
      <c r="A26" s="6" t="s">
        <v>41</v>
      </c>
      <c r="B26" s="323" t="s">
        <v>42</v>
      </c>
    </row>
    <row r="27" spans="1:2" ht="23.25" customHeight="1">
      <c r="A27" s="6" t="s">
        <v>43</v>
      </c>
      <c r="B27" s="324" t="s">
        <v>392</v>
      </c>
    </row>
    <row r="28" spans="1:2" ht="23.25" customHeight="1">
      <c r="A28" s="6" t="s">
        <v>44</v>
      </c>
      <c r="B28" s="324" t="s">
        <v>45</v>
      </c>
    </row>
    <row r="29" spans="1:2" ht="23.25" customHeight="1">
      <c r="A29" s="6" t="s">
        <v>46</v>
      </c>
      <c r="B29" s="324" t="s">
        <v>47</v>
      </c>
    </row>
    <row r="30" spans="1:2" ht="23.25" customHeight="1">
      <c r="A30" s="6" t="s">
        <v>48</v>
      </c>
      <c r="B30" s="324" t="s">
        <v>49</v>
      </c>
    </row>
  </sheetData>
  <mergeCells count="3">
    <mergeCell ref="A1:B1"/>
    <mergeCell ref="A2:B2"/>
    <mergeCell ref="A3:B3"/>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E43"/>
  <sheetViews>
    <sheetView workbookViewId="0">
      <selection activeCell="B42" sqref="B42"/>
    </sheetView>
  </sheetViews>
  <sheetFormatPr defaultRowHeight="13.5"/>
  <cols>
    <col min="1" max="1" width="33.125" customWidth="1"/>
    <col min="2" max="2" width="15.375" customWidth="1"/>
    <col min="3" max="3" width="14.25" customWidth="1"/>
    <col min="4" max="4" width="12.125" customWidth="1"/>
    <col min="5" max="5" width="12.875" customWidth="1"/>
  </cols>
  <sheetData>
    <row r="1" spans="1:5" ht="14.25">
      <c r="A1" s="12" t="s">
        <v>780</v>
      </c>
      <c r="B1" s="11"/>
      <c r="C1" s="11"/>
      <c r="D1" s="11"/>
      <c r="E1" s="11"/>
    </row>
    <row r="2" spans="1:5" ht="20.25">
      <c r="A2" s="332" t="s">
        <v>50</v>
      </c>
      <c r="B2" s="332"/>
      <c r="C2" s="332"/>
      <c r="D2" s="332"/>
      <c r="E2" s="332"/>
    </row>
    <row r="3" spans="1:5">
      <c r="A3" s="7"/>
      <c r="B3" s="7"/>
      <c r="C3" s="7"/>
      <c r="D3" s="7"/>
      <c r="E3" s="7"/>
    </row>
    <row r="4" spans="1:5" ht="14.25">
      <c r="A4" s="14"/>
      <c r="B4" s="14"/>
      <c r="C4" s="15"/>
      <c r="D4" s="13"/>
      <c r="E4" s="16" t="s">
        <v>51</v>
      </c>
    </row>
    <row r="5" spans="1:5" ht="27">
      <c r="A5" s="17" t="s">
        <v>52</v>
      </c>
      <c r="B5" s="18" t="s">
        <v>53</v>
      </c>
      <c r="C5" s="19" t="s">
        <v>54</v>
      </c>
      <c r="D5" s="20" t="s">
        <v>55</v>
      </c>
      <c r="E5" s="20" t="s">
        <v>56</v>
      </c>
    </row>
    <row r="6" spans="1:5">
      <c r="A6" s="21" t="s">
        <v>57</v>
      </c>
      <c r="B6" s="22">
        <v>730227</v>
      </c>
      <c r="C6" s="23">
        <v>628552</v>
      </c>
      <c r="D6" s="24">
        <v>0.86076247523030514</v>
      </c>
      <c r="E6" s="24">
        <v>0.77807652123966986</v>
      </c>
    </row>
    <row r="7" spans="1:5">
      <c r="A7" s="25" t="s">
        <v>58</v>
      </c>
      <c r="B7" s="26">
        <v>281102</v>
      </c>
      <c r="C7" s="27">
        <v>214583</v>
      </c>
      <c r="D7" s="28">
        <v>0.76336347660279902</v>
      </c>
      <c r="E7" s="28">
        <v>0.62421240029554992</v>
      </c>
    </row>
    <row r="8" spans="1:5">
      <c r="A8" s="25" t="s">
        <v>59</v>
      </c>
      <c r="B8" s="26">
        <v>105622</v>
      </c>
      <c r="C8" s="27">
        <v>101190</v>
      </c>
      <c r="D8" s="28">
        <v>0.95803904489594971</v>
      </c>
      <c r="E8" s="28">
        <v>1.0159026564664779</v>
      </c>
    </row>
    <row r="9" spans="1:5">
      <c r="A9" s="25" t="s">
        <v>60</v>
      </c>
      <c r="B9" s="26">
        <v>26750</v>
      </c>
      <c r="C9" s="27">
        <v>28529</v>
      </c>
      <c r="D9" s="28">
        <v>1.0665046728971963</v>
      </c>
      <c r="E9" s="28">
        <v>0.41465364378942471</v>
      </c>
    </row>
    <row r="10" spans="1:5">
      <c r="A10" s="25" t="s">
        <v>61</v>
      </c>
      <c r="B10" s="26">
        <v>15542</v>
      </c>
      <c r="C10" s="27">
        <v>14102</v>
      </c>
      <c r="D10" s="28">
        <v>0.90734783168189426</v>
      </c>
      <c r="E10" s="28">
        <v>0.96734805871861707</v>
      </c>
    </row>
    <row r="11" spans="1:5">
      <c r="A11" s="25" t="s">
        <v>62</v>
      </c>
      <c r="B11" s="26">
        <v>40845</v>
      </c>
      <c r="C11" s="27">
        <v>35665</v>
      </c>
      <c r="D11" s="28">
        <v>0.87317909168808916</v>
      </c>
      <c r="E11" s="28">
        <v>0.8162447933354694</v>
      </c>
    </row>
    <row r="12" spans="1:5">
      <c r="A12" s="25" t="s">
        <v>63</v>
      </c>
      <c r="B12" s="26">
        <v>34567</v>
      </c>
      <c r="C12" s="27">
        <v>31644</v>
      </c>
      <c r="D12" s="28">
        <v>0.91543958110336443</v>
      </c>
      <c r="E12" s="28">
        <v>1.0118632686342852</v>
      </c>
    </row>
    <row r="13" spans="1:5">
      <c r="A13" s="25" t="s">
        <v>64</v>
      </c>
      <c r="B13" s="26">
        <v>14429</v>
      </c>
      <c r="C13" s="27">
        <v>14782</v>
      </c>
      <c r="D13" s="28">
        <v>1.0244646198627763</v>
      </c>
      <c r="E13" s="28">
        <v>1.0167136666895935</v>
      </c>
    </row>
    <row r="14" spans="1:5">
      <c r="A14" s="25" t="s">
        <v>65</v>
      </c>
      <c r="B14" s="26">
        <v>18160</v>
      </c>
      <c r="C14" s="27">
        <v>16032</v>
      </c>
      <c r="D14" s="28">
        <v>0.88281938325991194</v>
      </c>
      <c r="E14" s="28">
        <v>0.96759007785623752</v>
      </c>
    </row>
    <row r="15" spans="1:5">
      <c r="A15" s="25" t="s">
        <v>66</v>
      </c>
      <c r="B15" s="26">
        <v>63209</v>
      </c>
      <c r="C15" s="27">
        <v>59931</v>
      </c>
      <c r="D15" s="28">
        <v>0.94814029647676756</v>
      </c>
      <c r="E15" s="28">
        <v>0.96319570562993206</v>
      </c>
    </row>
    <row r="16" spans="1:5">
      <c r="A16" s="25" t="s">
        <v>67</v>
      </c>
      <c r="B16" s="26">
        <v>14404</v>
      </c>
      <c r="C16" s="27">
        <v>15529</v>
      </c>
      <c r="D16" s="28">
        <v>1.0781033046376007</v>
      </c>
      <c r="E16" s="28">
        <v>1.073111740722825</v>
      </c>
    </row>
    <row r="17" spans="1:5">
      <c r="A17" s="25" t="s">
        <v>68</v>
      </c>
      <c r="B17" s="26">
        <v>13209</v>
      </c>
      <c r="C17" s="27">
        <v>11549</v>
      </c>
      <c r="D17" s="28">
        <v>0.87432810962222729</v>
      </c>
      <c r="E17" s="28">
        <v>2.2433954933954934</v>
      </c>
    </row>
    <row r="18" spans="1:5">
      <c r="A18" s="25" t="s">
        <v>69</v>
      </c>
      <c r="B18" s="26">
        <v>62695</v>
      </c>
      <c r="C18" s="27">
        <v>43965</v>
      </c>
      <c r="D18" s="28">
        <v>0.70125209346837869</v>
      </c>
      <c r="E18" s="28">
        <v>0.74563709444906123</v>
      </c>
    </row>
    <row r="19" spans="1:5">
      <c r="A19" s="25" t="s">
        <v>70</v>
      </c>
      <c r="B19" s="26">
        <v>36332</v>
      </c>
      <c r="C19" s="27">
        <v>37955</v>
      </c>
      <c r="D19" s="28">
        <v>1.0446713640867555</v>
      </c>
      <c r="E19" s="28">
        <v>1.2475758472208527</v>
      </c>
    </row>
    <row r="20" spans="1:5">
      <c r="A20" s="25" t="s">
        <v>71</v>
      </c>
      <c r="B20" s="26">
        <v>3115</v>
      </c>
      <c r="C20" s="27">
        <v>2683</v>
      </c>
      <c r="D20" s="28">
        <v>0.86131621187800966</v>
      </c>
      <c r="E20" s="28">
        <v>0.83843749999999995</v>
      </c>
    </row>
    <row r="21" spans="1:5">
      <c r="A21" s="25" t="s">
        <v>72</v>
      </c>
      <c r="B21" s="26">
        <v>246</v>
      </c>
      <c r="C21" s="27">
        <v>413</v>
      </c>
      <c r="D21" s="28">
        <v>1.6788617886178863</v>
      </c>
      <c r="E21" s="28">
        <v>0.7182608695652174</v>
      </c>
    </row>
    <row r="22" spans="1:5">
      <c r="A22" s="21" t="s">
        <v>73</v>
      </c>
      <c r="B22" s="22">
        <v>454342</v>
      </c>
      <c r="C22" s="23">
        <v>484991</v>
      </c>
      <c r="D22" s="24">
        <v>1.0674579941982032</v>
      </c>
      <c r="E22" s="24">
        <v>1.4818115711771607</v>
      </c>
    </row>
    <row r="23" spans="1:5">
      <c r="A23" s="25" t="s">
        <v>74</v>
      </c>
      <c r="B23" s="26">
        <v>87425</v>
      </c>
      <c r="C23" s="27">
        <v>116004</v>
      </c>
      <c r="D23" s="28">
        <v>1.3268973405776381</v>
      </c>
      <c r="E23" s="28">
        <v>1.2106196906764626</v>
      </c>
    </row>
    <row r="24" spans="1:5">
      <c r="A24" s="25" t="s">
        <v>75</v>
      </c>
      <c r="B24" s="26">
        <v>40941</v>
      </c>
      <c r="C24" s="27">
        <v>36107</v>
      </c>
      <c r="D24" s="28">
        <v>0.88192765198700573</v>
      </c>
      <c r="E24" s="28">
        <v>0.85985425795389603</v>
      </c>
    </row>
    <row r="25" spans="1:5">
      <c r="A25" s="25" t="s">
        <v>76</v>
      </c>
      <c r="B25" s="26">
        <v>106025</v>
      </c>
      <c r="C25" s="27">
        <v>116000</v>
      </c>
      <c r="D25" s="28">
        <v>1.09408158453195</v>
      </c>
      <c r="E25" s="28">
        <v>1.6698095553412313</v>
      </c>
    </row>
    <row r="26" spans="1:5">
      <c r="A26" s="25" t="s">
        <v>77</v>
      </c>
      <c r="B26" s="26">
        <v>12447</v>
      </c>
      <c r="C26" s="27">
        <v>11454</v>
      </c>
      <c r="D26" s="28">
        <v>0.92022174017835623</v>
      </c>
      <c r="E26" s="28">
        <v>2.674293719355592</v>
      </c>
    </row>
    <row r="27" spans="1:5">
      <c r="A27" s="25" t="s">
        <v>78</v>
      </c>
      <c r="B27" s="26">
        <v>171870</v>
      </c>
      <c r="C27" s="27">
        <v>166828</v>
      </c>
      <c r="D27" s="28">
        <v>0.97066387385814856</v>
      </c>
      <c r="E27" s="28">
        <v>1.927845058703892</v>
      </c>
    </row>
    <row r="28" spans="1:5">
      <c r="A28" s="291" t="s">
        <v>79</v>
      </c>
      <c r="B28" s="31">
        <v>8560</v>
      </c>
      <c r="C28" s="32">
        <v>13588</v>
      </c>
      <c r="D28" s="28">
        <v>1.5873831775700935</v>
      </c>
      <c r="E28" s="28">
        <v>2.8326037106524913</v>
      </c>
    </row>
    <row r="29" spans="1:5">
      <c r="A29" s="291" t="s">
        <v>80</v>
      </c>
      <c r="B29" s="31">
        <v>14128</v>
      </c>
      <c r="C29" s="32">
        <v>15959</v>
      </c>
      <c r="D29" s="28">
        <v>1.1296007927519818</v>
      </c>
      <c r="E29" s="28">
        <v>0.89481356882534346</v>
      </c>
    </row>
    <row r="30" spans="1:5">
      <c r="A30" s="291" t="s">
        <v>81</v>
      </c>
      <c r="B30" s="31">
        <v>12946</v>
      </c>
      <c r="C30" s="32">
        <v>9051</v>
      </c>
      <c r="D30" s="28">
        <v>0.69913486791286883</v>
      </c>
      <c r="E30" s="28">
        <v>1.3793050899116124</v>
      </c>
    </row>
    <row r="31" spans="1:5">
      <c r="A31" s="17" t="s">
        <v>82</v>
      </c>
      <c r="B31" s="22">
        <v>1184569</v>
      </c>
      <c r="C31" s="23">
        <v>1113543</v>
      </c>
      <c r="D31" s="24">
        <v>0.94004063925360193</v>
      </c>
      <c r="E31" s="24">
        <v>0.98098798016780542</v>
      </c>
    </row>
    <row r="32" spans="1:5">
      <c r="A32" s="21" t="s">
        <v>83</v>
      </c>
      <c r="B32" s="22"/>
      <c r="C32" s="23">
        <v>516826</v>
      </c>
      <c r="D32" s="24"/>
      <c r="E32" s="24">
        <v>0.71739242084164445</v>
      </c>
    </row>
    <row r="33" spans="1:5">
      <c r="A33" s="21" t="s">
        <v>84</v>
      </c>
      <c r="B33" s="22"/>
      <c r="C33" s="23">
        <v>3055171</v>
      </c>
      <c r="D33" s="24"/>
      <c r="E33" s="24">
        <v>1.1636676446514087</v>
      </c>
    </row>
    <row r="34" spans="1:5">
      <c r="A34" s="29" t="s">
        <v>85</v>
      </c>
      <c r="B34" s="22"/>
      <c r="C34" s="27">
        <v>1952547</v>
      </c>
      <c r="D34" s="28"/>
      <c r="E34" s="28">
        <v>1.1088025731550737</v>
      </c>
    </row>
    <row r="35" spans="1:5">
      <c r="A35" s="33" t="s">
        <v>86</v>
      </c>
      <c r="B35" s="22"/>
      <c r="C35" s="27">
        <v>78751</v>
      </c>
      <c r="D35" s="28"/>
      <c r="E35" s="28">
        <v>1</v>
      </c>
    </row>
    <row r="36" spans="1:5">
      <c r="A36" s="33" t="s">
        <v>87</v>
      </c>
      <c r="B36" s="22"/>
      <c r="C36" s="27">
        <v>1594267</v>
      </c>
      <c r="D36" s="28"/>
      <c r="E36" s="28">
        <v>1.1325782655273635</v>
      </c>
    </row>
    <row r="37" spans="1:5">
      <c r="A37" s="33" t="s">
        <v>88</v>
      </c>
      <c r="B37" s="22"/>
      <c r="C37" s="27">
        <v>279529</v>
      </c>
      <c r="D37" s="28"/>
      <c r="E37" s="28">
        <v>1.0181128804324073</v>
      </c>
    </row>
    <row r="38" spans="1:5">
      <c r="A38" s="29" t="s">
        <v>89</v>
      </c>
      <c r="B38" s="22"/>
      <c r="C38" s="27">
        <v>527612</v>
      </c>
      <c r="D38" s="28"/>
      <c r="E38" s="28">
        <v>2.7037198362226675</v>
      </c>
    </row>
    <row r="39" spans="1:5">
      <c r="A39" s="29" t="s">
        <v>90</v>
      </c>
      <c r="B39" s="22"/>
      <c r="C39" s="27"/>
      <c r="D39" s="30"/>
      <c r="E39" s="28"/>
    </row>
    <row r="40" spans="1:5">
      <c r="A40" s="29" t="s">
        <v>91</v>
      </c>
      <c r="B40" s="22"/>
      <c r="C40" s="27"/>
      <c r="D40" s="30"/>
      <c r="E40" s="28"/>
    </row>
    <row r="41" spans="1:5">
      <c r="A41" s="29" t="s">
        <v>92</v>
      </c>
      <c r="B41" s="22"/>
      <c r="C41" s="27">
        <v>420983</v>
      </c>
      <c r="D41" s="28"/>
      <c r="E41" s="28">
        <v>0.76715182019130368</v>
      </c>
    </row>
    <row r="42" spans="1:5">
      <c r="A42" s="29" t="s">
        <v>93</v>
      </c>
      <c r="B42" s="22"/>
      <c r="C42" s="27">
        <v>154029</v>
      </c>
      <c r="D42" s="28"/>
      <c r="E42" s="28">
        <v>1.2941982103096248</v>
      </c>
    </row>
    <row r="43" spans="1:5">
      <c r="A43" s="17" t="s">
        <v>94</v>
      </c>
      <c r="B43" s="22"/>
      <c r="C43" s="23">
        <v>4685540</v>
      </c>
      <c r="D43" s="24"/>
      <c r="E43" s="24">
        <v>1.0456427942425532</v>
      </c>
    </row>
  </sheetData>
  <mergeCells count="1">
    <mergeCell ref="A2:E2"/>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A1:E41"/>
  <sheetViews>
    <sheetView workbookViewId="0">
      <selection activeCell="B42" sqref="B42"/>
    </sheetView>
  </sheetViews>
  <sheetFormatPr defaultRowHeight="13.5"/>
  <cols>
    <col min="1" max="1" width="32.75" customWidth="1"/>
    <col min="2" max="2" width="14.625" customWidth="1"/>
    <col min="3" max="3" width="13.25" customWidth="1"/>
    <col min="4" max="4" width="12.625" customWidth="1"/>
    <col min="5" max="5" width="12.5" customWidth="1"/>
  </cols>
  <sheetData>
    <row r="1" spans="1:5">
      <c r="A1" s="35" t="s">
        <v>781</v>
      </c>
      <c r="B1" s="34"/>
      <c r="C1" s="34"/>
      <c r="D1" s="34"/>
      <c r="E1" s="34"/>
    </row>
    <row r="2" spans="1:5" ht="20.25">
      <c r="A2" s="333" t="s">
        <v>97</v>
      </c>
      <c r="B2" s="333"/>
      <c r="C2" s="333"/>
      <c r="D2" s="333"/>
      <c r="E2" s="333"/>
    </row>
    <row r="3" spans="1:5" ht="22.5">
      <c r="A3" s="36"/>
      <c r="B3" s="34"/>
      <c r="C3" s="34"/>
      <c r="D3" s="34"/>
      <c r="E3" s="37" t="s">
        <v>51</v>
      </c>
    </row>
    <row r="4" spans="1:5" ht="27">
      <c r="A4" s="38" t="s">
        <v>52</v>
      </c>
      <c r="B4" s="39" t="s">
        <v>53</v>
      </c>
      <c r="C4" s="40" t="s">
        <v>54</v>
      </c>
      <c r="D4" s="41" t="s">
        <v>55</v>
      </c>
      <c r="E4" s="41" t="s">
        <v>56</v>
      </c>
    </row>
    <row r="5" spans="1:5">
      <c r="A5" s="42" t="s">
        <v>98</v>
      </c>
      <c r="B5" s="43">
        <v>332518</v>
      </c>
      <c r="C5" s="43">
        <v>305069</v>
      </c>
      <c r="D5" s="44">
        <v>0.91745108535477782</v>
      </c>
      <c r="E5" s="44">
        <v>1.1178209985563217</v>
      </c>
    </row>
    <row r="6" spans="1:5">
      <c r="A6" s="42" t="s">
        <v>99</v>
      </c>
      <c r="B6" s="43"/>
      <c r="C6" s="43"/>
      <c r="D6" s="44"/>
      <c r="E6" s="44"/>
    </row>
    <row r="7" spans="1:5">
      <c r="A7" s="42" t="s">
        <v>100</v>
      </c>
      <c r="B7" s="43">
        <v>6240</v>
      </c>
      <c r="C7" s="43">
        <v>5379</v>
      </c>
      <c r="D7" s="44">
        <v>0.86201923076923082</v>
      </c>
      <c r="E7" s="44">
        <v>1.7935978659553184</v>
      </c>
    </row>
    <row r="8" spans="1:5">
      <c r="A8" s="42" t="s">
        <v>101</v>
      </c>
      <c r="B8" s="43">
        <v>164479</v>
      </c>
      <c r="C8" s="43">
        <v>151898</v>
      </c>
      <c r="D8" s="44">
        <v>0.92350999215705354</v>
      </c>
      <c r="E8" s="44">
        <v>1.0465907838165582</v>
      </c>
    </row>
    <row r="9" spans="1:5">
      <c r="A9" s="42" t="s">
        <v>102</v>
      </c>
      <c r="B9" s="43">
        <v>813153</v>
      </c>
      <c r="C9" s="43">
        <v>784928</v>
      </c>
      <c r="D9" s="44">
        <v>0.96528943507556386</v>
      </c>
      <c r="E9" s="44">
        <v>1.093627260428379</v>
      </c>
    </row>
    <row r="10" spans="1:5">
      <c r="A10" s="42" t="s">
        <v>103</v>
      </c>
      <c r="B10" s="43">
        <v>31494</v>
      </c>
      <c r="C10" s="43">
        <v>20715</v>
      </c>
      <c r="D10" s="44">
        <v>0.65774433225376261</v>
      </c>
      <c r="E10" s="44">
        <v>0.95672455200443374</v>
      </c>
    </row>
    <row r="11" spans="1:5">
      <c r="A11" s="42" t="s">
        <v>104</v>
      </c>
      <c r="B11" s="43">
        <v>75964</v>
      </c>
      <c r="C11" s="43">
        <v>62929</v>
      </c>
      <c r="D11" s="44">
        <v>0.82840556052867143</v>
      </c>
      <c r="E11" s="44">
        <v>0.97879985068126674</v>
      </c>
    </row>
    <row r="12" spans="1:5">
      <c r="A12" s="42" t="s">
        <v>105</v>
      </c>
      <c r="B12" s="43">
        <v>489150</v>
      </c>
      <c r="C12" s="43">
        <v>449747</v>
      </c>
      <c r="D12" s="44">
        <v>0.91944597771644687</v>
      </c>
      <c r="E12" s="44">
        <v>1.0994968805616945</v>
      </c>
    </row>
    <row r="13" spans="1:5">
      <c r="A13" s="42" t="s">
        <v>106</v>
      </c>
      <c r="B13" s="43">
        <v>478860</v>
      </c>
      <c r="C13" s="43">
        <v>423803</v>
      </c>
      <c r="D13" s="44">
        <v>0.88502485068704839</v>
      </c>
      <c r="E13" s="44">
        <v>1.2727581236110277</v>
      </c>
    </row>
    <row r="14" spans="1:5">
      <c r="A14" s="42" t="s">
        <v>107</v>
      </c>
      <c r="B14" s="43">
        <v>106069</v>
      </c>
      <c r="C14" s="43">
        <v>76116</v>
      </c>
      <c r="D14" s="44">
        <v>0.71760834928207107</v>
      </c>
      <c r="E14" s="44">
        <v>1.0940136543298598</v>
      </c>
    </row>
    <row r="15" spans="1:5">
      <c r="A15" s="42" t="s">
        <v>108</v>
      </c>
      <c r="B15" s="43">
        <v>244446</v>
      </c>
      <c r="C15" s="43">
        <v>221072</v>
      </c>
      <c r="D15" s="44">
        <v>0.90437969940191287</v>
      </c>
      <c r="E15" s="44">
        <v>1.1544350332640549</v>
      </c>
    </row>
    <row r="16" spans="1:5">
      <c r="A16" s="42" t="s">
        <v>109</v>
      </c>
      <c r="B16" s="43">
        <v>566164</v>
      </c>
      <c r="C16" s="43">
        <v>446145</v>
      </c>
      <c r="D16" s="44">
        <v>0.7880137204061014</v>
      </c>
      <c r="E16" s="44">
        <v>1.1166913627216388</v>
      </c>
    </row>
    <row r="17" spans="1:5">
      <c r="A17" s="42" t="s">
        <v>110</v>
      </c>
      <c r="B17" s="43">
        <v>189247</v>
      </c>
      <c r="C17" s="43">
        <v>158198</v>
      </c>
      <c r="D17" s="44">
        <v>0.8359339910275988</v>
      </c>
      <c r="E17" s="44">
        <v>1.0639737433248591</v>
      </c>
    </row>
    <row r="18" spans="1:5">
      <c r="A18" s="42" t="s">
        <v>111</v>
      </c>
      <c r="B18" s="43">
        <v>67002</v>
      </c>
      <c r="C18" s="43">
        <v>54825</v>
      </c>
      <c r="D18" s="44">
        <v>0.81825915644309122</v>
      </c>
      <c r="E18" s="44">
        <v>1.3098167570537784</v>
      </c>
    </row>
    <row r="19" spans="1:5">
      <c r="A19" s="42" t="s">
        <v>112</v>
      </c>
      <c r="B19" s="43">
        <v>54521</v>
      </c>
      <c r="C19" s="43">
        <v>41744</v>
      </c>
      <c r="D19" s="44">
        <v>0.76564993305331885</v>
      </c>
      <c r="E19" s="44">
        <v>1.164992185755749</v>
      </c>
    </row>
    <row r="20" spans="1:5">
      <c r="A20" s="42" t="s">
        <v>113</v>
      </c>
      <c r="B20" s="43">
        <v>4865</v>
      </c>
      <c r="C20" s="43">
        <v>2403</v>
      </c>
      <c r="D20" s="44">
        <v>0.49393627954779035</v>
      </c>
      <c r="E20" s="44">
        <v>2.6789297658862878</v>
      </c>
    </row>
    <row r="21" spans="1:5">
      <c r="A21" s="42" t="s">
        <v>114</v>
      </c>
      <c r="B21" s="43">
        <v>2206</v>
      </c>
      <c r="C21" s="43">
        <v>2040</v>
      </c>
      <c r="D21" s="44">
        <v>0.92475067996373528</v>
      </c>
      <c r="E21" s="44">
        <v>1.5752895752895753</v>
      </c>
    </row>
    <row r="22" spans="1:5">
      <c r="A22" s="42" t="s">
        <v>115</v>
      </c>
      <c r="B22" s="43">
        <v>65479</v>
      </c>
      <c r="C22" s="43">
        <v>51051</v>
      </c>
      <c r="D22" s="44">
        <v>0.77965454573221948</v>
      </c>
      <c r="E22" s="44">
        <v>1.1358296622613804</v>
      </c>
    </row>
    <row r="23" spans="1:5">
      <c r="A23" s="42" t="s">
        <v>116</v>
      </c>
      <c r="B23" s="43">
        <v>98330</v>
      </c>
      <c r="C23" s="43">
        <v>63366</v>
      </c>
      <c r="D23" s="44">
        <v>0.64442184480829856</v>
      </c>
      <c r="E23" s="44">
        <v>1.6479246853219598</v>
      </c>
    </row>
    <row r="24" spans="1:5">
      <c r="A24" s="42" t="s">
        <v>117</v>
      </c>
      <c r="B24" s="43">
        <v>9970</v>
      </c>
      <c r="C24" s="43">
        <v>8763</v>
      </c>
      <c r="D24" s="44">
        <v>0.8789368104312939</v>
      </c>
      <c r="E24" s="44">
        <v>1.2659635943368968</v>
      </c>
    </row>
    <row r="25" spans="1:5">
      <c r="A25" s="42" t="s">
        <v>118</v>
      </c>
      <c r="B25" s="43">
        <v>44882</v>
      </c>
      <c r="C25" s="43">
        <v>32264</v>
      </c>
      <c r="D25" s="44">
        <v>0.71886279577558931</v>
      </c>
      <c r="E25" s="44">
        <v>1.299448225864916</v>
      </c>
    </row>
    <row r="26" spans="1:5">
      <c r="A26" s="42" t="s">
        <v>119</v>
      </c>
      <c r="B26" s="43">
        <v>0</v>
      </c>
      <c r="C26" s="43">
        <v>0</v>
      </c>
      <c r="D26" s="44"/>
      <c r="E26" s="44"/>
    </row>
    <row r="27" spans="1:5">
      <c r="A27" s="42" t="s">
        <v>120</v>
      </c>
      <c r="B27" s="43">
        <v>28804</v>
      </c>
      <c r="C27" s="43">
        <v>4915</v>
      </c>
      <c r="D27" s="44">
        <v>0.17063602277461465</v>
      </c>
      <c r="E27" s="44">
        <v>0.47446664735978378</v>
      </c>
    </row>
    <row r="28" spans="1:5">
      <c r="A28" s="42" t="s">
        <v>121</v>
      </c>
      <c r="B28" s="43">
        <v>133363</v>
      </c>
      <c r="C28" s="43">
        <v>127743</v>
      </c>
      <c r="D28" s="44">
        <v>0.95785937628877571</v>
      </c>
      <c r="E28" s="44">
        <v>1.126590762772403</v>
      </c>
    </row>
    <row r="29" spans="1:5">
      <c r="A29" s="42" t="s">
        <v>122</v>
      </c>
      <c r="B29" s="43">
        <v>583</v>
      </c>
      <c r="C29" s="43">
        <v>577</v>
      </c>
      <c r="D29" s="44">
        <v>0.98970840480274447</v>
      </c>
      <c r="E29" s="44">
        <v>0.74644243208279426</v>
      </c>
    </row>
    <row r="30" spans="1:5">
      <c r="A30" s="45" t="s">
        <v>123</v>
      </c>
      <c r="B30" s="46">
        <v>4007789</v>
      </c>
      <c r="C30" s="46">
        <v>3495690</v>
      </c>
      <c r="D30" s="51">
        <v>0.87222406169586275</v>
      </c>
      <c r="E30" s="51">
        <v>1.1292505711361733</v>
      </c>
    </row>
    <row r="31" spans="1:5">
      <c r="A31" s="47" t="s">
        <v>124</v>
      </c>
      <c r="B31" s="48"/>
      <c r="C31" s="46">
        <v>488696</v>
      </c>
      <c r="D31" s="44"/>
      <c r="E31" s="51">
        <v>0.782186426625607</v>
      </c>
    </row>
    <row r="32" spans="1:5">
      <c r="A32" s="47" t="s">
        <v>125</v>
      </c>
      <c r="B32" s="48"/>
      <c r="C32" s="46">
        <v>701154</v>
      </c>
      <c r="D32" s="44"/>
      <c r="E32" s="51">
        <v>0.92178510953818327</v>
      </c>
    </row>
    <row r="33" spans="1:5">
      <c r="A33" s="49" t="s">
        <v>126</v>
      </c>
      <c r="B33" s="50"/>
      <c r="C33" s="43">
        <v>118544</v>
      </c>
      <c r="D33" s="44"/>
      <c r="E33" s="51">
        <v>0.95990930806915264</v>
      </c>
    </row>
    <row r="34" spans="1:5">
      <c r="A34" s="49" t="s">
        <v>127</v>
      </c>
      <c r="B34" s="50"/>
      <c r="C34" s="43"/>
      <c r="D34" s="44"/>
      <c r="E34" s="51"/>
    </row>
    <row r="35" spans="1:5">
      <c r="A35" s="49" t="s">
        <v>128</v>
      </c>
      <c r="B35" s="50"/>
      <c r="C35" s="43"/>
      <c r="D35" s="44"/>
      <c r="E35" s="51"/>
    </row>
    <row r="36" spans="1:5">
      <c r="A36" s="49" t="s">
        <v>129</v>
      </c>
      <c r="B36" s="50"/>
      <c r="C36" s="43"/>
      <c r="D36" s="44"/>
      <c r="E36" s="51"/>
    </row>
    <row r="37" spans="1:5">
      <c r="A37" s="49" t="s">
        <v>130</v>
      </c>
      <c r="B37" s="50"/>
      <c r="C37" s="43">
        <v>68370</v>
      </c>
      <c r="D37" s="44"/>
      <c r="E37" s="44">
        <v>0.62414986169562081</v>
      </c>
    </row>
    <row r="38" spans="1:5">
      <c r="A38" s="42" t="s">
        <v>131</v>
      </c>
      <c r="B38" s="50"/>
      <c r="C38" s="43">
        <v>2141</v>
      </c>
      <c r="D38" s="44"/>
      <c r="E38" s="44"/>
    </row>
    <row r="39" spans="1:5">
      <c r="A39" s="42" t="s">
        <v>132</v>
      </c>
      <c r="B39" s="50"/>
      <c r="C39" s="43"/>
      <c r="D39" s="44"/>
      <c r="E39" s="44"/>
    </row>
    <row r="40" spans="1:5">
      <c r="A40" s="42" t="s">
        <v>133</v>
      </c>
      <c r="B40" s="50"/>
      <c r="C40" s="43">
        <v>512099</v>
      </c>
      <c r="D40" s="44"/>
      <c r="E40" s="44">
        <v>0.97059771195499722</v>
      </c>
    </row>
    <row r="41" spans="1:5">
      <c r="A41" s="45" t="s">
        <v>134</v>
      </c>
      <c r="B41" s="48"/>
      <c r="C41" s="46">
        <v>4685540</v>
      </c>
      <c r="D41" s="44"/>
      <c r="E41" s="51">
        <v>1.0456427942425532</v>
      </c>
    </row>
  </sheetData>
  <mergeCells count="1">
    <mergeCell ref="A2:E2"/>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tabColor rgb="FFFF0000"/>
  </sheetPr>
  <dimension ref="A1:E42"/>
  <sheetViews>
    <sheetView workbookViewId="0">
      <selection activeCell="B42" sqref="B42"/>
    </sheetView>
  </sheetViews>
  <sheetFormatPr defaultRowHeight="13.5"/>
  <cols>
    <col min="1" max="1" width="36" customWidth="1"/>
    <col min="2" max="2" width="11.25" customWidth="1"/>
    <col min="3" max="3" width="12.25" customWidth="1"/>
    <col min="4" max="4" width="10.5" style="249" customWidth="1"/>
    <col min="5" max="5" width="12.375" style="249" customWidth="1"/>
  </cols>
  <sheetData>
    <row r="1" spans="1:5">
      <c r="A1" t="s">
        <v>803</v>
      </c>
    </row>
    <row r="2" spans="1:5" ht="20.25">
      <c r="A2" s="334" t="s">
        <v>834</v>
      </c>
      <c r="B2" s="334"/>
      <c r="C2" s="334"/>
      <c r="D2" s="334"/>
      <c r="E2" s="334"/>
    </row>
    <row r="3" spans="1:5">
      <c r="E3" s="249" t="s">
        <v>51</v>
      </c>
    </row>
    <row r="4" spans="1:5" ht="27">
      <c r="A4" s="292" t="s">
        <v>52</v>
      </c>
      <c r="B4" s="292" t="s">
        <v>53</v>
      </c>
      <c r="C4" s="292" t="s">
        <v>54</v>
      </c>
      <c r="D4" s="293" t="s">
        <v>55</v>
      </c>
      <c r="E4" s="293" t="s">
        <v>56</v>
      </c>
    </row>
    <row r="5" spans="1:5">
      <c r="A5" s="292" t="s">
        <v>57</v>
      </c>
      <c r="B5" s="294">
        <v>185340</v>
      </c>
      <c r="C5" s="294">
        <v>142939</v>
      </c>
      <c r="D5" s="295">
        <v>0.77122585518506526</v>
      </c>
      <c r="E5" s="295">
        <v>0.84131253678634488</v>
      </c>
    </row>
    <row r="6" spans="1:5">
      <c r="A6" s="241" t="s">
        <v>804</v>
      </c>
      <c r="B6" s="250">
        <v>93000</v>
      </c>
      <c r="C6" s="250">
        <v>61775</v>
      </c>
      <c r="D6" s="244">
        <v>0.66424731182795704</v>
      </c>
      <c r="E6" s="244">
        <v>0.6996749385554587</v>
      </c>
    </row>
    <row r="7" spans="1:5">
      <c r="A7" s="241" t="s">
        <v>805</v>
      </c>
      <c r="B7" s="250">
        <v>23700</v>
      </c>
      <c r="C7" s="250">
        <v>23419</v>
      </c>
      <c r="D7" s="244">
        <v>0.98814345991561181</v>
      </c>
      <c r="E7" s="244">
        <v>1.0454443998035803</v>
      </c>
    </row>
    <row r="8" spans="1:5">
      <c r="A8" s="241" t="s">
        <v>806</v>
      </c>
      <c r="B8" s="250">
        <v>5700</v>
      </c>
      <c r="C8" s="250">
        <v>5960</v>
      </c>
      <c r="D8" s="244">
        <v>1.0456140350877192</v>
      </c>
      <c r="E8" s="244">
        <v>1.1485835421083059</v>
      </c>
    </row>
    <row r="9" spans="1:5">
      <c r="A9" s="241" t="s">
        <v>807</v>
      </c>
      <c r="B9" s="250">
        <v>200</v>
      </c>
      <c r="C9" s="250">
        <v>209</v>
      </c>
      <c r="D9" s="244">
        <v>1.0449999999999999</v>
      </c>
      <c r="E9" s="244">
        <v>1.1176470588235294</v>
      </c>
    </row>
    <row r="10" spans="1:5">
      <c r="A10" s="241" t="s">
        <v>808</v>
      </c>
      <c r="B10" s="250">
        <v>15600</v>
      </c>
      <c r="C10" s="250">
        <v>13332</v>
      </c>
      <c r="D10" s="244">
        <v>0.85461538461538467</v>
      </c>
      <c r="E10" s="244">
        <v>0.92828296894582929</v>
      </c>
    </row>
    <row r="11" spans="1:5">
      <c r="A11" s="241" t="s">
        <v>809</v>
      </c>
      <c r="B11" s="250">
        <v>8600</v>
      </c>
      <c r="C11" s="250">
        <v>7704</v>
      </c>
      <c r="D11" s="244">
        <v>0.89581395348837212</v>
      </c>
      <c r="E11" s="244">
        <v>0.92707581227436819</v>
      </c>
    </row>
    <row r="12" spans="1:5">
      <c r="A12" s="241" t="s">
        <v>810</v>
      </c>
      <c r="B12" s="250">
        <v>5100</v>
      </c>
      <c r="C12" s="250">
        <v>6657</v>
      </c>
      <c r="D12" s="244">
        <v>1.3052941176470587</v>
      </c>
      <c r="E12" s="244">
        <v>1.3607931316434996</v>
      </c>
    </row>
    <row r="13" spans="1:5">
      <c r="A13" s="241" t="s">
        <v>811</v>
      </c>
      <c r="B13" s="250">
        <v>4500</v>
      </c>
      <c r="C13" s="250">
        <v>3591</v>
      </c>
      <c r="D13" s="244">
        <v>0.79800000000000004</v>
      </c>
      <c r="E13" s="244">
        <v>0.89730134932533734</v>
      </c>
    </row>
    <row r="14" spans="1:5">
      <c r="A14" s="241" t="s">
        <v>812</v>
      </c>
      <c r="B14" s="250">
        <v>13740</v>
      </c>
      <c r="C14" s="250">
        <v>13100</v>
      </c>
      <c r="D14" s="244">
        <v>0.95342066957787486</v>
      </c>
      <c r="E14" s="244">
        <v>1.2961313940833086</v>
      </c>
    </row>
    <row r="15" spans="1:5">
      <c r="A15" s="241" t="s">
        <v>813</v>
      </c>
      <c r="B15" s="250">
        <v>1600</v>
      </c>
      <c r="C15" s="250">
        <v>1832</v>
      </c>
      <c r="D15" s="244">
        <v>1.145</v>
      </c>
      <c r="E15" s="244">
        <v>1.1919323357189331</v>
      </c>
    </row>
    <row r="16" spans="1:5">
      <c r="A16" s="241" t="s">
        <v>814</v>
      </c>
      <c r="B16" s="250">
        <v>950</v>
      </c>
      <c r="C16" s="250">
        <v>274</v>
      </c>
      <c r="D16" s="244">
        <v>0.28842105263157897</v>
      </c>
      <c r="E16" s="244">
        <v>0.30925507900677202</v>
      </c>
    </row>
    <row r="17" spans="1:5">
      <c r="A17" s="241" t="s">
        <v>815</v>
      </c>
      <c r="B17" s="250">
        <v>11800</v>
      </c>
      <c r="C17" s="250">
        <v>4298</v>
      </c>
      <c r="D17" s="244">
        <v>0.3642372881355932</v>
      </c>
      <c r="E17" s="244">
        <v>0.48680484766111676</v>
      </c>
    </row>
    <row r="18" spans="1:5">
      <c r="A18" s="241" t="s">
        <v>816</v>
      </c>
      <c r="B18" s="250"/>
      <c r="C18" s="250">
        <v>148</v>
      </c>
      <c r="D18" s="244"/>
      <c r="E18" s="244">
        <v>1.2032520325203253</v>
      </c>
    </row>
    <row r="19" spans="1:5">
      <c r="A19" s="241" t="s">
        <v>817</v>
      </c>
      <c r="B19" s="250">
        <v>850</v>
      </c>
      <c r="C19" s="250">
        <v>639</v>
      </c>
      <c r="D19" s="244">
        <v>0.75176470588235289</v>
      </c>
      <c r="E19" s="244">
        <v>0.81818181818181823</v>
      </c>
    </row>
    <row r="20" spans="1:5">
      <c r="A20" s="241" t="s">
        <v>818</v>
      </c>
      <c r="B20" s="250"/>
      <c r="C20" s="250">
        <v>1</v>
      </c>
      <c r="D20" s="244"/>
      <c r="E20" s="244">
        <v>0.33333333333333331</v>
      </c>
    </row>
    <row r="21" spans="1:5">
      <c r="A21" s="292" t="s">
        <v>73</v>
      </c>
      <c r="B21" s="294">
        <v>87100</v>
      </c>
      <c r="C21" s="294">
        <v>92708</v>
      </c>
      <c r="D21" s="295">
        <v>1.0643857634902412</v>
      </c>
      <c r="E21" s="295">
        <v>1.0350918327471668</v>
      </c>
    </row>
    <row r="22" spans="1:5">
      <c r="A22" s="241" t="s">
        <v>819</v>
      </c>
      <c r="B22" s="250">
        <v>37900</v>
      </c>
      <c r="C22" s="250">
        <v>53636</v>
      </c>
      <c r="D22" s="244">
        <v>1.415197889182058</v>
      </c>
      <c r="E22" s="244">
        <v>1.2490626673808249</v>
      </c>
    </row>
    <row r="23" spans="1:5">
      <c r="A23" s="241" t="s">
        <v>820</v>
      </c>
      <c r="B23" s="250">
        <v>5500</v>
      </c>
      <c r="C23" s="250">
        <v>5004</v>
      </c>
      <c r="D23" s="244">
        <v>0.90981818181818186</v>
      </c>
      <c r="E23" s="244">
        <v>0.85553085997606426</v>
      </c>
    </row>
    <row r="24" spans="1:5">
      <c r="A24" s="241" t="s">
        <v>821</v>
      </c>
      <c r="B24" s="250">
        <v>15000</v>
      </c>
      <c r="C24" s="250">
        <v>14905</v>
      </c>
      <c r="D24" s="244">
        <v>0.9936666666666667</v>
      </c>
      <c r="E24" s="244">
        <v>0.66898563734290839</v>
      </c>
    </row>
    <row r="25" spans="1:5">
      <c r="A25" s="241" t="s">
        <v>822</v>
      </c>
      <c r="B25" s="250"/>
      <c r="C25" s="250"/>
      <c r="D25" s="244"/>
      <c r="E25" s="244"/>
    </row>
    <row r="26" spans="1:5">
      <c r="A26" s="241" t="s">
        <v>823</v>
      </c>
      <c r="B26" s="250">
        <v>22000</v>
      </c>
      <c r="C26" s="250">
        <v>12830</v>
      </c>
      <c r="D26" s="244">
        <v>0.58318181818181813</v>
      </c>
      <c r="E26" s="244">
        <v>1.3776441533340491</v>
      </c>
    </row>
    <row r="27" spans="1:5">
      <c r="A27" s="241" t="s">
        <v>824</v>
      </c>
      <c r="B27" s="250">
        <v>800</v>
      </c>
      <c r="C27" s="250">
        <v>848</v>
      </c>
      <c r="D27" s="244">
        <v>1.06</v>
      </c>
      <c r="E27" s="244">
        <v>1.2361516034985423</v>
      </c>
    </row>
    <row r="28" spans="1:5">
      <c r="A28" s="241" t="s">
        <v>825</v>
      </c>
      <c r="B28" s="250">
        <v>4900</v>
      </c>
      <c r="C28" s="250">
        <v>4197</v>
      </c>
      <c r="D28" s="244">
        <v>0.8565306122448979</v>
      </c>
      <c r="E28" s="244">
        <v>0.56510030968089409</v>
      </c>
    </row>
    <row r="29" spans="1:5">
      <c r="A29" s="241" t="s">
        <v>826</v>
      </c>
      <c r="B29" s="250">
        <v>1000</v>
      </c>
      <c r="C29" s="250">
        <v>1288</v>
      </c>
      <c r="D29" s="244">
        <v>1.288</v>
      </c>
      <c r="E29" s="244">
        <v>1.204864359214219</v>
      </c>
    </row>
    <row r="30" spans="1:5">
      <c r="A30" s="292" t="s">
        <v>82</v>
      </c>
      <c r="B30" s="294">
        <v>272440</v>
      </c>
      <c r="C30" s="294">
        <v>235647</v>
      </c>
      <c r="D30" s="295">
        <v>0.86495008075172519</v>
      </c>
      <c r="E30" s="295">
        <v>0.9082034185728326</v>
      </c>
    </row>
    <row r="31" spans="1:5">
      <c r="A31" s="292" t="s">
        <v>83</v>
      </c>
      <c r="B31" s="294"/>
      <c r="C31" s="294">
        <v>139058</v>
      </c>
      <c r="D31" s="295"/>
      <c r="E31" s="295">
        <v>2.3651733170051368</v>
      </c>
    </row>
    <row r="32" spans="1:5">
      <c r="A32" s="292" t="s">
        <v>84</v>
      </c>
      <c r="B32" s="294"/>
      <c r="C32" s="294">
        <v>622499</v>
      </c>
      <c r="D32" s="295"/>
      <c r="E32" s="295">
        <v>1.1444195439595692</v>
      </c>
    </row>
    <row r="33" spans="1:5">
      <c r="A33" s="241" t="s">
        <v>354</v>
      </c>
      <c r="B33" s="250"/>
      <c r="C33" s="250">
        <v>300497</v>
      </c>
      <c r="D33" s="244"/>
      <c r="E33" s="244">
        <v>1.1523803314900176</v>
      </c>
    </row>
    <row r="34" spans="1:5">
      <c r="A34" s="241" t="s">
        <v>827</v>
      </c>
      <c r="B34" s="250"/>
      <c r="C34" s="250">
        <v>16923</v>
      </c>
      <c r="D34" s="244"/>
      <c r="E34" s="244">
        <v>1</v>
      </c>
    </row>
    <row r="35" spans="1:5">
      <c r="A35" s="241" t="s">
        <v>828</v>
      </c>
      <c r="B35" s="250"/>
      <c r="C35" s="250">
        <v>218608</v>
      </c>
      <c r="D35" s="244"/>
      <c r="E35" s="244">
        <v>1.0475651948898324</v>
      </c>
    </row>
    <row r="36" spans="1:5">
      <c r="A36" s="241" t="s">
        <v>829</v>
      </c>
      <c r="B36" s="250"/>
      <c r="C36" s="250">
        <v>64966</v>
      </c>
      <c r="D36" s="244"/>
      <c r="E36" s="244">
        <v>1.8478823562875104</v>
      </c>
    </row>
    <row r="37" spans="1:5">
      <c r="A37" s="241" t="s">
        <v>830</v>
      </c>
      <c r="B37" s="250"/>
      <c r="C37" s="250">
        <v>153904</v>
      </c>
      <c r="D37" s="244"/>
      <c r="E37" s="244">
        <v>1.9687867778744308</v>
      </c>
    </row>
    <row r="38" spans="1:5">
      <c r="A38" s="241" t="s">
        <v>831</v>
      </c>
      <c r="B38" s="250"/>
      <c r="C38" s="250"/>
      <c r="D38" s="244"/>
      <c r="E38" s="244"/>
    </row>
    <row r="39" spans="1:5">
      <c r="A39" s="241" t="s">
        <v>832</v>
      </c>
      <c r="B39" s="250"/>
      <c r="C39" s="250"/>
      <c r="D39" s="244"/>
      <c r="E39" s="244"/>
    </row>
    <row r="40" spans="1:5">
      <c r="A40" s="241" t="s">
        <v>357</v>
      </c>
      <c r="B40" s="250"/>
      <c r="C40" s="250">
        <v>95860</v>
      </c>
      <c r="D40" s="244"/>
      <c r="E40" s="244">
        <v>0.61211327863095044</v>
      </c>
    </row>
    <row r="41" spans="1:5">
      <c r="A41" s="241" t="s">
        <v>833</v>
      </c>
      <c r="B41" s="250"/>
      <c r="C41" s="250">
        <v>72238</v>
      </c>
      <c r="D41" s="244"/>
      <c r="E41" s="244">
        <v>1.4923973225353278</v>
      </c>
    </row>
    <row r="42" spans="1:5">
      <c r="A42" s="292" t="s">
        <v>94</v>
      </c>
      <c r="B42" s="294"/>
      <c r="C42" s="294">
        <v>997204</v>
      </c>
      <c r="D42" s="295"/>
      <c r="E42" s="295">
        <v>1.1565781568588336</v>
      </c>
    </row>
  </sheetData>
  <mergeCells count="1">
    <mergeCell ref="A2:E2"/>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tabColor rgb="FFFF0000"/>
  </sheetPr>
  <dimension ref="A1:E41"/>
  <sheetViews>
    <sheetView workbookViewId="0">
      <selection activeCell="B42" sqref="B42"/>
    </sheetView>
  </sheetViews>
  <sheetFormatPr defaultRowHeight="13.5"/>
  <cols>
    <col min="1" max="1" width="30.625" customWidth="1"/>
    <col min="2" max="2" width="11.875" customWidth="1"/>
    <col min="3" max="3" width="10.25" customWidth="1"/>
    <col min="4" max="4" width="10.125" style="249" customWidth="1"/>
    <col min="5" max="5" width="12.625" style="249" customWidth="1"/>
  </cols>
  <sheetData>
    <row r="1" spans="1:5">
      <c r="A1" t="s">
        <v>836</v>
      </c>
    </row>
    <row r="2" spans="1:5" ht="18.75">
      <c r="A2" s="335" t="s">
        <v>835</v>
      </c>
      <c r="B2" s="335"/>
      <c r="C2" s="335"/>
      <c r="D2" s="335"/>
      <c r="E2" s="335"/>
    </row>
    <row r="3" spans="1:5">
      <c r="E3" s="249" t="s">
        <v>51</v>
      </c>
    </row>
    <row r="4" spans="1:5" ht="27">
      <c r="A4" s="292" t="s">
        <v>52</v>
      </c>
      <c r="B4" s="306" t="s">
        <v>53</v>
      </c>
      <c r="C4" s="306" t="s">
        <v>54</v>
      </c>
      <c r="D4" s="293" t="s">
        <v>55</v>
      </c>
      <c r="E4" s="293" t="s">
        <v>56</v>
      </c>
    </row>
    <row r="5" spans="1:5">
      <c r="A5" s="241" t="s">
        <v>98</v>
      </c>
      <c r="B5" s="241">
        <v>70517</v>
      </c>
      <c r="C5" s="241">
        <v>59876</v>
      </c>
      <c r="D5" s="244">
        <v>0.84910021696895788</v>
      </c>
      <c r="E5" s="244">
        <v>1.2000400841767713</v>
      </c>
    </row>
    <row r="6" spans="1:5">
      <c r="A6" s="241" t="s">
        <v>99</v>
      </c>
      <c r="B6" s="241">
        <v>0</v>
      </c>
      <c r="C6" s="241">
        <v>0</v>
      </c>
      <c r="D6" s="244"/>
      <c r="E6" s="244"/>
    </row>
    <row r="7" spans="1:5">
      <c r="A7" s="241" t="s">
        <v>100</v>
      </c>
      <c r="B7" s="241">
        <v>1975</v>
      </c>
      <c r="C7" s="241">
        <v>1290</v>
      </c>
      <c r="D7" s="244">
        <v>0.65316455696202536</v>
      </c>
      <c r="E7" s="244">
        <v>2.7623126338329764</v>
      </c>
    </row>
    <row r="8" spans="1:5">
      <c r="A8" s="241" t="s">
        <v>101</v>
      </c>
      <c r="B8" s="241">
        <v>52898</v>
      </c>
      <c r="C8" s="241">
        <v>46805</v>
      </c>
      <c r="D8" s="244">
        <v>0.88481606109871824</v>
      </c>
      <c r="E8" s="244">
        <v>1.1712083677401597</v>
      </c>
    </row>
    <row r="9" spans="1:5">
      <c r="A9" s="241" t="s">
        <v>102</v>
      </c>
      <c r="B9" s="241">
        <v>124284</v>
      </c>
      <c r="C9" s="241">
        <v>112108</v>
      </c>
      <c r="D9" s="244">
        <v>0.90203083260918537</v>
      </c>
      <c r="E9" s="244">
        <v>1.1417688515908258</v>
      </c>
    </row>
    <row r="10" spans="1:5">
      <c r="A10" s="241" t="s">
        <v>103</v>
      </c>
      <c r="B10" s="241">
        <v>10177</v>
      </c>
      <c r="C10" s="241">
        <v>8852</v>
      </c>
      <c r="D10" s="244">
        <v>0.86980446103959908</v>
      </c>
      <c r="E10" s="244">
        <v>1.2881257275902211</v>
      </c>
    </row>
    <row r="11" spans="1:5">
      <c r="A11" s="241" t="s">
        <v>104</v>
      </c>
      <c r="B11" s="241">
        <v>13363</v>
      </c>
      <c r="C11" s="241">
        <v>11656</v>
      </c>
      <c r="D11" s="244">
        <v>0.87225922322831695</v>
      </c>
      <c r="E11" s="244">
        <v>1.1203383314109958</v>
      </c>
    </row>
    <row r="12" spans="1:5">
      <c r="A12" s="241" t="s">
        <v>105</v>
      </c>
      <c r="B12" s="241">
        <v>74417</v>
      </c>
      <c r="C12" s="241">
        <v>67716</v>
      </c>
      <c r="D12" s="244">
        <v>0.90995337086955941</v>
      </c>
      <c r="E12" s="244">
        <v>1.1041252241969672</v>
      </c>
    </row>
    <row r="13" spans="1:5">
      <c r="A13" s="241" t="s">
        <v>106</v>
      </c>
      <c r="B13" s="241">
        <v>218064</v>
      </c>
      <c r="C13" s="241">
        <v>187636</v>
      </c>
      <c r="D13" s="244">
        <v>0.86046298334433924</v>
      </c>
      <c r="E13" s="244">
        <v>1.3797474870030075</v>
      </c>
    </row>
    <row r="14" spans="1:5">
      <c r="A14" s="241" t="s">
        <v>107</v>
      </c>
      <c r="B14" s="241">
        <v>29511</v>
      </c>
      <c r="C14" s="241">
        <v>23379</v>
      </c>
      <c r="D14" s="244">
        <v>0.79221307309138966</v>
      </c>
      <c r="E14" s="244">
        <v>1.583513952858304</v>
      </c>
    </row>
    <row r="15" spans="1:5">
      <c r="A15" s="241" t="s">
        <v>108</v>
      </c>
      <c r="B15" s="241">
        <v>17139</v>
      </c>
      <c r="C15" s="241">
        <v>10546</v>
      </c>
      <c r="D15" s="244">
        <v>0.61532178073399846</v>
      </c>
      <c r="E15" s="244">
        <v>1.0739307535641547</v>
      </c>
    </row>
    <row r="16" spans="1:5">
      <c r="A16" s="241" t="s">
        <v>109</v>
      </c>
      <c r="B16" s="241">
        <v>46566</v>
      </c>
      <c r="C16" s="241">
        <v>38349</v>
      </c>
      <c r="D16" s="244">
        <v>0.82354078082721294</v>
      </c>
      <c r="E16" s="244">
        <v>1.3775279284457056</v>
      </c>
    </row>
    <row r="17" spans="1:5">
      <c r="A17" s="241" t="s">
        <v>110</v>
      </c>
      <c r="B17" s="241">
        <v>53866</v>
      </c>
      <c r="C17" s="241">
        <v>50840</v>
      </c>
      <c r="D17" s="244">
        <v>0.94382356217279917</v>
      </c>
      <c r="E17" s="244">
        <v>1.0604922820191907</v>
      </c>
    </row>
    <row r="18" spans="1:5">
      <c r="A18" s="241" t="s">
        <v>111</v>
      </c>
      <c r="B18" s="241">
        <v>32184</v>
      </c>
      <c r="C18" s="241">
        <v>27353</v>
      </c>
      <c r="D18" s="244">
        <v>0.84989435744469299</v>
      </c>
      <c r="E18" s="244">
        <v>2.4476957494407157</v>
      </c>
    </row>
    <row r="19" spans="1:5">
      <c r="A19" s="241" t="s">
        <v>112</v>
      </c>
      <c r="B19" s="241">
        <v>6273</v>
      </c>
      <c r="C19" s="241">
        <v>4375</v>
      </c>
      <c r="D19" s="244">
        <v>0.69743344492268455</v>
      </c>
      <c r="E19" s="244">
        <v>0.74927213563966433</v>
      </c>
    </row>
    <row r="20" spans="1:5">
      <c r="A20" s="241" t="s">
        <v>113</v>
      </c>
      <c r="B20" s="241">
        <v>2775</v>
      </c>
      <c r="C20" s="241">
        <v>764</v>
      </c>
      <c r="D20" s="244">
        <v>0.27531531531531533</v>
      </c>
      <c r="E20" s="244">
        <v>2.0319148936170213</v>
      </c>
    </row>
    <row r="21" spans="1:5">
      <c r="A21" s="241" t="s">
        <v>114</v>
      </c>
      <c r="B21" s="241">
        <v>1005</v>
      </c>
      <c r="C21" s="241">
        <v>1002</v>
      </c>
      <c r="D21" s="244">
        <v>0.9970149253731343</v>
      </c>
      <c r="E21" s="244">
        <v>1.3632653061224489</v>
      </c>
    </row>
    <row r="22" spans="1:5">
      <c r="A22" s="241" t="s">
        <v>115</v>
      </c>
      <c r="B22" s="241">
        <v>8372</v>
      </c>
      <c r="C22" s="241">
        <v>4372</v>
      </c>
      <c r="D22" s="244">
        <v>0.52221691352126132</v>
      </c>
      <c r="E22" s="244">
        <v>0.70698576972833116</v>
      </c>
    </row>
    <row r="23" spans="1:5">
      <c r="A23" s="241" t="s">
        <v>116</v>
      </c>
      <c r="B23" s="241">
        <v>4578</v>
      </c>
      <c r="C23" s="241">
        <v>1984</v>
      </c>
      <c r="D23" s="244">
        <v>0.43337702053298383</v>
      </c>
      <c r="E23" s="244">
        <v>0.53433880958793434</v>
      </c>
    </row>
    <row r="24" spans="1:5">
      <c r="A24" s="241" t="s">
        <v>117</v>
      </c>
      <c r="B24" s="241">
        <v>1627</v>
      </c>
      <c r="C24" s="241">
        <v>1304</v>
      </c>
      <c r="D24" s="244">
        <v>0.80147510755992624</v>
      </c>
      <c r="E24" s="244">
        <v>1.0948782535684298</v>
      </c>
    </row>
    <row r="25" spans="1:5">
      <c r="A25" s="241" t="s">
        <v>118</v>
      </c>
      <c r="B25" s="241">
        <v>9080</v>
      </c>
      <c r="C25" s="241">
        <v>5574</v>
      </c>
      <c r="D25" s="244">
        <v>0.61387665198237884</v>
      </c>
      <c r="E25" s="244">
        <v>0.99749463135289906</v>
      </c>
    </row>
    <row r="26" spans="1:5">
      <c r="A26" s="241" t="s">
        <v>119</v>
      </c>
      <c r="B26" s="241"/>
      <c r="C26" s="241"/>
      <c r="D26" s="244"/>
      <c r="E26" s="244"/>
    </row>
    <row r="27" spans="1:5">
      <c r="A27" s="241" t="s">
        <v>120</v>
      </c>
      <c r="B27" s="241">
        <v>14327</v>
      </c>
      <c r="C27" s="241">
        <v>183</v>
      </c>
      <c r="D27" s="244">
        <v>1.2773085782089761E-2</v>
      </c>
      <c r="E27" s="244">
        <v>0.66304347826086951</v>
      </c>
    </row>
    <row r="28" spans="1:5">
      <c r="A28" s="241" t="s">
        <v>121</v>
      </c>
      <c r="B28" s="241">
        <v>25545</v>
      </c>
      <c r="C28" s="241">
        <v>25545</v>
      </c>
      <c r="D28" s="244">
        <v>1</v>
      </c>
      <c r="E28" s="244">
        <v>1.013127627508527</v>
      </c>
    </row>
    <row r="29" spans="1:5">
      <c r="A29" s="241" t="s">
        <v>122</v>
      </c>
      <c r="B29" s="241">
        <v>153</v>
      </c>
      <c r="C29" s="241">
        <v>153</v>
      </c>
      <c r="D29" s="244">
        <v>1</v>
      </c>
      <c r="E29" s="244">
        <v>2.467741935483871</v>
      </c>
    </row>
    <row r="30" spans="1:5">
      <c r="A30" s="292" t="s">
        <v>123</v>
      </c>
      <c r="B30" s="292">
        <v>818696</v>
      </c>
      <c r="C30" s="292">
        <v>691662</v>
      </c>
      <c r="D30" s="295">
        <v>0.84483373559905017</v>
      </c>
      <c r="E30" s="295">
        <v>1.226725171506204</v>
      </c>
    </row>
    <row r="31" spans="1:5">
      <c r="A31" s="292" t="s">
        <v>124</v>
      </c>
      <c r="B31" s="292"/>
      <c r="C31" s="292">
        <v>135638</v>
      </c>
      <c r="D31" s="295"/>
      <c r="E31" s="295">
        <v>2.4543645049218297</v>
      </c>
    </row>
    <row r="32" spans="1:5">
      <c r="A32" s="292" t="s">
        <v>125</v>
      </c>
      <c r="B32" s="292"/>
      <c r="C32" s="292">
        <v>169904</v>
      </c>
      <c r="D32" s="295"/>
      <c r="E32" s="295">
        <v>0.69887705154045499</v>
      </c>
    </row>
    <row r="33" spans="1:5">
      <c r="A33" s="241" t="s">
        <v>126</v>
      </c>
      <c r="B33" s="241"/>
      <c r="C33" s="241">
        <v>18975</v>
      </c>
      <c r="D33" s="244"/>
      <c r="E33" s="244">
        <v>0.58599178530619811</v>
      </c>
    </row>
    <row r="34" spans="1:5">
      <c r="A34" s="241" t="s">
        <v>127</v>
      </c>
      <c r="B34" s="241"/>
      <c r="C34" s="241"/>
      <c r="D34" s="244"/>
      <c r="E34" s="244"/>
    </row>
    <row r="35" spans="1:5">
      <c r="A35" s="241" t="s">
        <v>129</v>
      </c>
      <c r="B35" s="241"/>
      <c r="C35" s="241"/>
      <c r="D35" s="244"/>
      <c r="E35" s="244"/>
    </row>
    <row r="36" spans="1:5">
      <c r="A36" s="241" t="s">
        <v>131</v>
      </c>
      <c r="B36" s="241"/>
      <c r="C36" s="241"/>
      <c r="D36" s="244"/>
      <c r="E36" s="244"/>
    </row>
    <row r="37" spans="1:5">
      <c r="A37" s="241" t="s">
        <v>130</v>
      </c>
      <c r="B37" s="241"/>
      <c r="C37" s="241">
        <v>23895</v>
      </c>
      <c r="D37" s="244"/>
      <c r="E37" s="244">
        <v>0.42050153981522215</v>
      </c>
    </row>
    <row r="38" spans="1:5">
      <c r="A38" s="241" t="s">
        <v>128</v>
      </c>
      <c r="B38" s="241"/>
      <c r="C38" s="241"/>
      <c r="D38" s="244"/>
      <c r="E38" s="244"/>
    </row>
    <row r="39" spans="1:5">
      <c r="A39" s="241" t="s">
        <v>132</v>
      </c>
      <c r="B39" s="241"/>
      <c r="C39" s="241"/>
      <c r="D39" s="244"/>
      <c r="E39" s="244"/>
    </row>
    <row r="40" spans="1:5">
      <c r="A40" s="241" t="s">
        <v>133</v>
      </c>
      <c r="B40" s="241"/>
      <c r="C40" s="241">
        <v>127034</v>
      </c>
      <c r="D40" s="244"/>
      <c r="E40" s="244">
        <v>0.82541064559725541</v>
      </c>
    </row>
    <row r="41" spans="1:5">
      <c r="A41" s="292" t="s">
        <v>134</v>
      </c>
      <c r="B41" s="292"/>
      <c r="C41" s="292">
        <v>997204</v>
      </c>
      <c r="D41" s="295"/>
      <c r="E41" s="295">
        <v>1.1565781568588336</v>
      </c>
    </row>
  </sheetData>
  <mergeCells count="1">
    <mergeCell ref="A2:E2"/>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tabColor rgb="FFFF0000"/>
  </sheetPr>
  <dimension ref="A1:C1281"/>
  <sheetViews>
    <sheetView workbookViewId="0">
      <selection activeCell="A112" sqref="A112:XFD112"/>
    </sheetView>
  </sheetViews>
  <sheetFormatPr defaultRowHeight="13.5"/>
  <cols>
    <col min="1" max="1" width="42.125" customWidth="1"/>
    <col min="2" max="2" width="10.125" style="314" customWidth="1"/>
    <col min="3" max="3" width="27.5" style="249" customWidth="1"/>
  </cols>
  <sheetData>
    <row r="1" spans="1:3">
      <c r="A1" t="s">
        <v>839</v>
      </c>
    </row>
    <row r="2" spans="1:3" ht="46.5" customHeight="1">
      <c r="A2" s="337" t="s">
        <v>838</v>
      </c>
      <c r="B2" s="337"/>
      <c r="C2" s="337"/>
    </row>
    <row r="3" spans="1:3" s="143" customFormat="1">
      <c r="A3" s="336" t="s">
        <v>840</v>
      </c>
      <c r="B3" s="336"/>
      <c r="C3" s="336"/>
    </row>
    <row r="4" spans="1:3" ht="14.25">
      <c r="A4" s="313" t="s">
        <v>52</v>
      </c>
      <c r="B4" s="315" t="s">
        <v>54</v>
      </c>
      <c r="C4" s="312" t="s">
        <v>56</v>
      </c>
    </row>
    <row r="5" spans="1:3">
      <c r="A5" s="292" t="s">
        <v>138</v>
      </c>
      <c r="B5" s="328">
        <v>691662</v>
      </c>
      <c r="C5" s="295">
        <v>1.226725171506204</v>
      </c>
    </row>
    <row r="6" spans="1:3">
      <c r="A6" s="241" t="s">
        <v>841</v>
      </c>
      <c r="B6" s="316">
        <v>59876</v>
      </c>
      <c r="C6" s="244">
        <v>1.2000400841767713</v>
      </c>
    </row>
    <row r="7" spans="1:3">
      <c r="A7" s="241" t="s">
        <v>842</v>
      </c>
      <c r="B7" s="316">
        <v>2508</v>
      </c>
      <c r="C7" s="244">
        <v>1.5743879472693032</v>
      </c>
    </row>
    <row r="8" spans="1:3">
      <c r="A8" s="241" t="s">
        <v>843</v>
      </c>
      <c r="B8" s="316">
        <v>1918</v>
      </c>
      <c r="C8" s="244">
        <v>1.3739255014326648</v>
      </c>
    </row>
    <row r="9" spans="1:3">
      <c r="A9" s="241" t="s">
        <v>844</v>
      </c>
      <c r="B9" s="316"/>
      <c r="C9" s="244"/>
    </row>
    <row r="10" spans="1:3">
      <c r="A10" s="241" t="s">
        <v>845</v>
      </c>
      <c r="B10" s="316">
        <v>70</v>
      </c>
      <c r="C10" s="244">
        <v>1.7948717948717949</v>
      </c>
    </row>
    <row r="11" spans="1:3">
      <c r="A11" s="241" t="s">
        <v>846</v>
      </c>
      <c r="B11" s="316">
        <v>369</v>
      </c>
      <c r="C11" s="244">
        <v>3.4166666666666665</v>
      </c>
    </row>
    <row r="12" spans="1:3">
      <c r="A12" s="241" t="s">
        <v>847</v>
      </c>
      <c r="B12" s="316"/>
      <c r="C12" s="244"/>
    </row>
    <row r="13" spans="1:3">
      <c r="A13" s="241" t="s">
        <v>848</v>
      </c>
      <c r="B13" s="316"/>
      <c r="C13" s="244"/>
    </row>
    <row r="14" spans="1:3">
      <c r="A14" s="241" t="s">
        <v>849</v>
      </c>
      <c r="B14" s="316"/>
      <c r="C14" s="244"/>
    </row>
    <row r="15" spans="1:3">
      <c r="A15" s="241" t="s">
        <v>850</v>
      </c>
      <c r="B15" s="316"/>
      <c r="C15" s="244"/>
    </row>
    <row r="16" spans="1:3">
      <c r="A16" s="241" t="s">
        <v>851</v>
      </c>
      <c r="B16" s="316"/>
      <c r="C16" s="244"/>
    </row>
    <row r="17" spans="1:3">
      <c r="A17" s="241" t="s">
        <v>852</v>
      </c>
      <c r="B17" s="316">
        <v>37</v>
      </c>
      <c r="C17" s="244">
        <v>3.3636363636363638</v>
      </c>
    </row>
    <row r="18" spans="1:3">
      <c r="A18" s="241" t="s">
        <v>853</v>
      </c>
      <c r="B18" s="316">
        <v>114</v>
      </c>
      <c r="C18" s="244">
        <v>2.9230769230769229</v>
      </c>
    </row>
    <row r="19" spans="1:3">
      <c r="A19" s="241" t="s">
        <v>854</v>
      </c>
      <c r="B19" s="316">
        <v>2152</v>
      </c>
      <c r="C19" s="244">
        <v>1.4318030605455756</v>
      </c>
    </row>
    <row r="20" spans="1:3">
      <c r="A20" s="241" t="s">
        <v>843</v>
      </c>
      <c r="B20" s="316">
        <v>1699</v>
      </c>
      <c r="C20" s="244">
        <v>1.338849487785658</v>
      </c>
    </row>
    <row r="21" spans="1:3">
      <c r="A21" s="241" t="s">
        <v>844</v>
      </c>
      <c r="B21" s="316"/>
      <c r="C21" s="244"/>
    </row>
    <row r="22" spans="1:3">
      <c r="A22" s="241" t="s">
        <v>845</v>
      </c>
      <c r="B22" s="316"/>
      <c r="C22" s="244"/>
    </row>
    <row r="23" spans="1:3">
      <c r="A23" s="241" t="s">
        <v>855</v>
      </c>
      <c r="B23" s="316">
        <v>174</v>
      </c>
      <c r="C23" s="244">
        <v>1.1012658227848102</v>
      </c>
    </row>
    <row r="24" spans="1:3">
      <c r="A24" s="241" t="s">
        <v>856</v>
      </c>
      <c r="B24" s="316"/>
      <c r="C24" s="244"/>
    </row>
    <row r="25" spans="1:3">
      <c r="A25" s="241" t="s">
        <v>857</v>
      </c>
      <c r="B25" s="316"/>
      <c r="C25" s="244"/>
    </row>
    <row r="26" spans="1:3">
      <c r="A26" s="241" t="s">
        <v>852</v>
      </c>
      <c r="B26" s="316">
        <v>122</v>
      </c>
      <c r="C26" s="244">
        <v>1.6266666666666667</v>
      </c>
    </row>
    <row r="27" spans="1:3">
      <c r="A27" s="241" t="s">
        <v>858</v>
      </c>
      <c r="B27" s="316">
        <v>157</v>
      </c>
      <c r="C27" s="244">
        <v>157</v>
      </c>
    </row>
    <row r="28" spans="1:3">
      <c r="A28" s="241" t="s">
        <v>859</v>
      </c>
      <c r="B28" s="316">
        <v>7569</v>
      </c>
      <c r="C28" s="244">
        <v>1.1231636741356283</v>
      </c>
    </row>
    <row r="29" spans="1:3">
      <c r="A29" s="241" t="s">
        <v>843</v>
      </c>
      <c r="B29" s="316">
        <v>4015</v>
      </c>
      <c r="C29" s="244">
        <v>1.2893384714193963</v>
      </c>
    </row>
    <row r="30" spans="1:3">
      <c r="A30" s="241" t="s">
        <v>844</v>
      </c>
      <c r="B30" s="316"/>
      <c r="C30" s="244"/>
    </row>
    <row r="31" spans="1:3">
      <c r="A31" s="241" t="s">
        <v>845</v>
      </c>
      <c r="B31" s="316">
        <v>769</v>
      </c>
      <c r="C31" s="244">
        <v>0.98212005108556832</v>
      </c>
    </row>
    <row r="32" spans="1:3">
      <c r="A32" s="241" t="s">
        <v>860</v>
      </c>
      <c r="B32" s="316"/>
      <c r="C32" s="244"/>
    </row>
    <row r="33" spans="1:3">
      <c r="A33" s="241" t="s">
        <v>861</v>
      </c>
      <c r="B33" s="316"/>
      <c r="C33" s="244"/>
    </row>
    <row r="34" spans="1:3">
      <c r="A34" s="241" t="s">
        <v>862</v>
      </c>
      <c r="B34" s="316"/>
      <c r="C34" s="244"/>
    </row>
    <row r="35" spans="1:3">
      <c r="A35" s="317" t="s">
        <v>863</v>
      </c>
      <c r="B35" s="316">
        <v>452</v>
      </c>
      <c r="C35" s="244"/>
    </row>
    <row r="36" spans="1:3">
      <c r="A36" s="241" t="s">
        <v>864</v>
      </c>
      <c r="B36" s="316"/>
      <c r="C36" s="244"/>
    </row>
    <row r="37" spans="1:3">
      <c r="A37" s="241" t="s">
        <v>852</v>
      </c>
      <c r="B37" s="316">
        <v>50</v>
      </c>
      <c r="C37" s="244"/>
    </row>
    <row r="38" spans="1:3">
      <c r="A38" s="317" t="s">
        <v>865</v>
      </c>
      <c r="B38" s="316">
        <v>2283</v>
      </c>
      <c r="C38" s="244"/>
    </row>
    <row r="39" spans="1:3">
      <c r="A39" s="241" t="s">
        <v>866</v>
      </c>
      <c r="B39" s="316">
        <v>4045</v>
      </c>
      <c r="C39" s="244">
        <v>1.5617760617760619</v>
      </c>
    </row>
    <row r="40" spans="1:3">
      <c r="A40" s="241" t="s">
        <v>843</v>
      </c>
      <c r="B40" s="316">
        <v>1607</v>
      </c>
      <c r="C40" s="244">
        <v>1.6199596774193548</v>
      </c>
    </row>
    <row r="41" spans="1:3">
      <c r="A41" s="241" t="s">
        <v>844</v>
      </c>
      <c r="B41" s="316"/>
      <c r="C41" s="244"/>
    </row>
    <row r="42" spans="1:3">
      <c r="A42" s="241" t="s">
        <v>845</v>
      </c>
      <c r="B42" s="316"/>
      <c r="C42" s="244"/>
    </row>
    <row r="43" spans="1:3">
      <c r="A43" s="241" t="s">
        <v>867</v>
      </c>
      <c r="B43" s="316">
        <v>1611</v>
      </c>
      <c r="C43" s="244">
        <v>1.6922268907563025</v>
      </c>
    </row>
    <row r="44" spans="1:3">
      <c r="A44" s="241" t="s">
        <v>868</v>
      </c>
      <c r="B44" s="316"/>
      <c r="C44" s="244"/>
    </row>
    <row r="45" spans="1:3">
      <c r="A45" s="241" t="s">
        <v>869</v>
      </c>
      <c r="B45" s="316"/>
      <c r="C45" s="244"/>
    </row>
    <row r="46" spans="1:3">
      <c r="A46" s="241" t="s">
        <v>870</v>
      </c>
      <c r="B46" s="316"/>
      <c r="C46" s="244"/>
    </row>
    <row r="47" spans="1:3">
      <c r="A47" s="241" t="s">
        <v>871</v>
      </c>
      <c r="B47" s="316">
        <v>159</v>
      </c>
      <c r="C47" s="244">
        <v>1.3032786885245902</v>
      </c>
    </row>
    <row r="48" spans="1:3">
      <c r="A48" s="241" t="s">
        <v>852</v>
      </c>
      <c r="B48" s="316">
        <v>103</v>
      </c>
      <c r="C48" s="244">
        <v>1</v>
      </c>
    </row>
    <row r="49" spans="1:3">
      <c r="A49" s="241" t="s">
        <v>872</v>
      </c>
      <c r="B49" s="316">
        <v>565</v>
      </c>
      <c r="C49" s="244">
        <v>1.3420427553444181</v>
      </c>
    </row>
    <row r="50" spans="1:3">
      <c r="A50" s="241" t="s">
        <v>873</v>
      </c>
      <c r="B50" s="316">
        <v>1959</v>
      </c>
      <c r="C50" s="244">
        <v>1.5684547638110489</v>
      </c>
    </row>
    <row r="51" spans="1:3">
      <c r="A51" s="241" t="s">
        <v>843</v>
      </c>
      <c r="B51" s="316">
        <v>771</v>
      </c>
      <c r="C51" s="244">
        <v>1.4018181818181819</v>
      </c>
    </row>
    <row r="52" spans="1:3">
      <c r="A52" s="241" t="s">
        <v>844</v>
      </c>
      <c r="B52" s="316"/>
      <c r="C52" s="244"/>
    </row>
    <row r="53" spans="1:3">
      <c r="A53" s="241" t="s">
        <v>845</v>
      </c>
      <c r="B53" s="316"/>
      <c r="C53" s="244"/>
    </row>
    <row r="54" spans="1:3">
      <c r="A54" s="241" t="s">
        <v>874</v>
      </c>
      <c r="B54" s="316">
        <v>955</v>
      </c>
      <c r="C54" s="244">
        <v>1.8436293436293436</v>
      </c>
    </row>
    <row r="55" spans="1:3">
      <c r="A55" s="241" t="s">
        <v>875</v>
      </c>
      <c r="B55" s="316"/>
      <c r="C55" s="244"/>
    </row>
    <row r="56" spans="1:3">
      <c r="A56" s="241" t="s">
        <v>876</v>
      </c>
      <c r="B56" s="316"/>
      <c r="C56" s="244"/>
    </row>
    <row r="57" spans="1:3">
      <c r="A57" s="241" t="s">
        <v>877</v>
      </c>
      <c r="B57" s="316">
        <v>20</v>
      </c>
      <c r="C57" s="244">
        <v>0.43478260869565216</v>
      </c>
    </row>
    <row r="58" spans="1:3">
      <c r="A58" s="241" t="s">
        <v>878</v>
      </c>
      <c r="B58" s="316"/>
      <c r="C58" s="244"/>
    </row>
    <row r="59" spans="1:3">
      <c r="A59" s="241" t="s">
        <v>852</v>
      </c>
      <c r="B59" s="316"/>
      <c r="C59" s="244"/>
    </row>
    <row r="60" spans="1:3">
      <c r="A60" s="241" t="s">
        <v>879</v>
      </c>
      <c r="B60" s="316">
        <v>213</v>
      </c>
      <c r="C60" s="244">
        <v>1.5777777777777777</v>
      </c>
    </row>
    <row r="61" spans="1:3">
      <c r="A61" s="241" t="s">
        <v>880</v>
      </c>
      <c r="B61" s="316">
        <v>3953</v>
      </c>
      <c r="C61" s="244">
        <v>1.3089403973509934</v>
      </c>
    </row>
    <row r="62" spans="1:3">
      <c r="A62" s="241" t="s">
        <v>843</v>
      </c>
      <c r="B62" s="316">
        <v>1604</v>
      </c>
      <c r="C62" s="244">
        <v>1.3234323432343233</v>
      </c>
    </row>
    <row r="63" spans="1:3">
      <c r="A63" s="241" t="s">
        <v>844</v>
      </c>
      <c r="B63" s="316">
        <v>303</v>
      </c>
      <c r="C63" s="244">
        <v>1.0631578947368421</v>
      </c>
    </row>
    <row r="64" spans="1:3">
      <c r="A64" s="241" t="s">
        <v>845</v>
      </c>
      <c r="B64" s="316"/>
      <c r="C64" s="244"/>
    </row>
    <row r="65" spans="1:3">
      <c r="A65" s="241" t="s">
        <v>881</v>
      </c>
      <c r="B65" s="316"/>
      <c r="C65" s="244"/>
    </row>
    <row r="66" spans="1:3">
      <c r="A66" s="241" t="s">
        <v>882</v>
      </c>
      <c r="B66" s="316"/>
      <c r="C66" s="244"/>
    </row>
    <row r="67" spans="1:3">
      <c r="A67" s="241" t="s">
        <v>883</v>
      </c>
      <c r="B67" s="316"/>
      <c r="C67" s="244"/>
    </row>
    <row r="68" spans="1:3">
      <c r="A68" s="241" t="s">
        <v>884</v>
      </c>
      <c r="B68" s="316"/>
      <c r="C68" s="244"/>
    </row>
    <row r="69" spans="1:3">
      <c r="A69" s="241" t="s">
        <v>885</v>
      </c>
      <c r="B69" s="316">
        <v>320</v>
      </c>
      <c r="C69" s="244">
        <v>1</v>
      </c>
    </row>
    <row r="70" spans="1:3">
      <c r="A70" s="241" t="s">
        <v>852</v>
      </c>
      <c r="B70" s="316">
        <v>532</v>
      </c>
      <c r="C70" s="244">
        <v>1.3926701570680629</v>
      </c>
    </row>
    <row r="71" spans="1:3">
      <c r="A71" s="241" t="s">
        <v>886</v>
      </c>
      <c r="B71" s="316">
        <v>1194</v>
      </c>
      <c r="C71" s="244">
        <v>1.4543239951278928</v>
      </c>
    </row>
    <row r="72" spans="1:3">
      <c r="A72" s="241" t="s">
        <v>887</v>
      </c>
      <c r="B72" s="316">
        <v>4000</v>
      </c>
      <c r="C72" s="244">
        <v>1.2480499219968799</v>
      </c>
    </row>
    <row r="73" spans="1:3">
      <c r="A73" s="241" t="s">
        <v>843</v>
      </c>
      <c r="B73" s="316"/>
      <c r="C73" s="244"/>
    </row>
    <row r="74" spans="1:3">
      <c r="A74" s="241" t="s">
        <v>844</v>
      </c>
      <c r="B74" s="316"/>
      <c r="C74" s="244"/>
    </row>
    <row r="75" spans="1:3">
      <c r="A75" s="241" t="s">
        <v>845</v>
      </c>
      <c r="B75" s="316"/>
      <c r="C75" s="244"/>
    </row>
    <row r="76" spans="1:3">
      <c r="A76" s="241" t="s">
        <v>884</v>
      </c>
      <c r="B76" s="316"/>
      <c r="C76" s="244"/>
    </row>
    <row r="77" spans="1:3">
      <c r="A77" s="241" t="s">
        <v>888</v>
      </c>
      <c r="B77" s="316"/>
      <c r="C77" s="244"/>
    </row>
    <row r="78" spans="1:3">
      <c r="A78" s="241" t="s">
        <v>852</v>
      </c>
      <c r="B78" s="316"/>
      <c r="C78" s="244"/>
    </row>
    <row r="79" spans="1:3">
      <c r="A79" s="241" t="s">
        <v>889</v>
      </c>
      <c r="B79" s="316">
        <v>4000</v>
      </c>
      <c r="C79" s="244">
        <v>1.2480499219968799</v>
      </c>
    </row>
    <row r="80" spans="1:3">
      <c r="A80" s="241" t="s">
        <v>890</v>
      </c>
      <c r="B80" s="316">
        <v>1101</v>
      </c>
      <c r="C80" s="244">
        <v>1.3476132190942471</v>
      </c>
    </row>
    <row r="81" spans="1:3">
      <c r="A81" s="241" t="s">
        <v>843</v>
      </c>
      <c r="B81" s="316">
        <v>718</v>
      </c>
      <c r="C81" s="244">
        <v>1.5084033613445378</v>
      </c>
    </row>
    <row r="82" spans="1:3">
      <c r="A82" s="241" t="s">
        <v>844</v>
      </c>
      <c r="B82" s="316"/>
      <c r="C82" s="244"/>
    </row>
    <row r="83" spans="1:3">
      <c r="A83" s="241" t="s">
        <v>845</v>
      </c>
      <c r="B83" s="316"/>
      <c r="C83" s="244"/>
    </row>
    <row r="84" spans="1:3">
      <c r="A84" s="241" t="s">
        <v>891</v>
      </c>
      <c r="B84" s="316">
        <v>195</v>
      </c>
      <c r="C84" s="244">
        <v>1.6810344827586208</v>
      </c>
    </row>
    <row r="85" spans="1:3">
      <c r="A85" s="241" t="s">
        <v>892</v>
      </c>
      <c r="B85" s="316">
        <v>18</v>
      </c>
      <c r="C85" s="244"/>
    </row>
    <row r="86" spans="1:3">
      <c r="A86" s="241" t="s">
        <v>884</v>
      </c>
      <c r="B86" s="316">
        <v>1</v>
      </c>
      <c r="C86" s="244">
        <v>1</v>
      </c>
    </row>
    <row r="87" spans="1:3">
      <c r="A87" s="241" t="s">
        <v>852</v>
      </c>
      <c r="B87" s="316">
        <v>169</v>
      </c>
      <c r="C87" s="244">
        <v>1.3629032258064515</v>
      </c>
    </row>
    <row r="88" spans="1:3">
      <c r="A88" s="241" t="s">
        <v>893</v>
      </c>
      <c r="B88" s="316"/>
      <c r="C88" s="244">
        <v>0</v>
      </c>
    </row>
    <row r="89" spans="1:3">
      <c r="A89" s="241" t="s">
        <v>894</v>
      </c>
      <c r="B89" s="316">
        <v>212</v>
      </c>
      <c r="C89" s="244">
        <v>0.79400749063670417</v>
      </c>
    </row>
    <row r="90" spans="1:3">
      <c r="A90" s="241" t="s">
        <v>843</v>
      </c>
      <c r="B90" s="316"/>
      <c r="C90" s="244"/>
    </row>
    <row r="91" spans="1:3">
      <c r="A91" s="241" t="s">
        <v>844</v>
      </c>
      <c r="B91" s="316"/>
      <c r="C91" s="244"/>
    </row>
    <row r="92" spans="1:3">
      <c r="A92" s="241" t="s">
        <v>845</v>
      </c>
      <c r="B92" s="316"/>
      <c r="C92" s="244"/>
    </row>
    <row r="93" spans="1:3">
      <c r="A93" s="241" t="s">
        <v>895</v>
      </c>
      <c r="B93" s="316"/>
      <c r="C93" s="244"/>
    </row>
    <row r="94" spans="1:3">
      <c r="A94" s="241" t="s">
        <v>896</v>
      </c>
      <c r="B94" s="316"/>
      <c r="C94" s="244"/>
    </row>
    <row r="95" spans="1:3">
      <c r="A95" s="241" t="s">
        <v>884</v>
      </c>
      <c r="B95" s="316"/>
      <c r="C95" s="244"/>
    </row>
    <row r="96" spans="1:3">
      <c r="A96" s="241" t="s">
        <v>897</v>
      </c>
      <c r="B96" s="316"/>
      <c r="C96" s="244"/>
    </row>
    <row r="97" spans="1:3">
      <c r="A97" s="241" t="s">
        <v>898</v>
      </c>
      <c r="B97" s="316"/>
      <c r="C97" s="244"/>
    </row>
    <row r="98" spans="1:3">
      <c r="A98" s="241" t="s">
        <v>899</v>
      </c>
      <c r="B98" s="316"/>
      <c r="C98" s="244"/>
    </row>
    <row r="99" spans="1:3">
      <c r="A99" s="241" t="s">
        <v>900</v>
      </c>
      <c r="B99" s="316"/>
      <c r="C99" s="244"/>
    </row>
    <row r="100" spans="1:3">
      <c r="A100" s="241" t="s">
        <v>852</v>
      </c>
      <c r="B100" s="316"/>
      <c r="C100" s="244"/>
    </row>
    <row r="101" spans="1:3">
      <c r="A101" s="241" t="s">
        <v>901</v>
      </c>
      <c r="B101" s="316">
        <v>212</v>
      </c>
      <c r="C101" s="244">
        <v>0.79400749063670417</v>
      </c>
    </row>
    <row r="102" spans="1:3">
      <c r="A102" s="241" t="s">
        <v>902</v>
      </c>
      <c r="B102" s="316">
        <v>3462</v>
      </c>
      <c r="C102" s="244">
        <v>1.2320284697508896</v>
      </c>
    </row>
    <row r="103" spans="1:3">
      <c r="A103" s="241" t="s">
        <v>843</v>
      </c>
      <c r="B103" s="316">
        <v>2456</v>
      </c>
      <c r="C103" s="244">
        <v>1.3211403980634751</v>
      </c>
    </row>
    <row r="104" spans="1:3">
      <c r="A104" s="241" t="s">
        <v>844</v>
      </c>
      <c r="B104" s="316"/>
      <c r="C104" s="244"/>
    </row>
    <row r="105" spans="1:3">
      <c r="A105" s="241" t="s">
        <v>845</v>
      </c>
      <c r="B105" s="316"/>
      <c r="C105" s="244"/>
    </row>
    <row r="106" spans="1:3">
      <c r="A106" s="241" t="s">
        <v>903</v>
      </c>
      <c r="B106" s="316"/>
      <c r="C106" s="244"/>
    </row>
    <row r="107" spans="1:3">
      <c r="A107" s="241" t="s">
        <v>904</v>
      </c>
      <c r="B107" s="316"/>
      <c r="C107" s="244"/>
    </row>
    <row r="108" spans="1:3">
      <c r="A108" s="241" t="s">
        <v>905</v>
      </c>
      <c r="B108" s="316"/>
      <c r="C108" s="244"/>
    </row>
    <row r="109" spans="1:3">
      <c r="A109" s="241" t="s">
        <v>852</v>
      </c>
      <c r="B109" s="316"/>
      <c r="C109" s="244">
        <v>0</v>
      </c>
    </row>
    <row r="110" spans="1:3">
      <c r="A110" s="241" t="s">
        <v>906</v>
      </c>
      <c r="B110" s="316">
        <v>1006</v>
      </c>
      <c r="C110" s="244">
        <v>1.0724946695095949</v>
      </c>
    </row>
    <row r="111" spans="1:3">
      <c r="A111" s="241" t="s">
        <v>907</v>
      </c>
      <c r="B111" s="316">
        <v>2090</v>
      </c>
      <c r="C111" s="244">
        <v>1.2144102266124346</v>
      </c>
    </row>
    <row r="112" spans="1:3">
      <c r="A112" s="241" t="s">
        <v>843</v>
      </c>
      <c r="B112" s="316">
        <v>1653</v>
      </c>
      <c r="C112" s="244">
        <v>1.3706467661691542</v>
      </c>
    </row>
    <row r="113" spans="1:3">
      <c r="A113" s="241" t="s">
        <v>844</v>
      </c>
      <c r="B113" s="316"/>
      <c r="C113" s="244"/>
    </row>
    <row r="114" spans="1:3">
      <c r="A114" s="241" t="s">
        <v>845</v>
      </c>
      <c r="B114" s="316"/>
      <c r="C114" s="244"/>
    </row>
    <row r="115" spans="1:3">
      <c r="A115" s="241" t="s">
        <v>908</v>
      </c>
      <c r="B115" s="316"/>
      <c r="C115" s="244"/>
    </row>
    <row r="116" spans="1:3">
      <c r="A116" s="241" t="s">
        <v>909</v>
      </c>
      <c r="B116" s="316"/>
      <c r="C116" s="244"/>
    </row>
    <row r="117" spans="1:3">
      <c r="A117" s="241" t="s">
        <v>910</v>
      </c>
      <c r="B117" s="316"/>
      <c r="C117" s="244"/>
    </row>
    <row r="118" spans="1:3">
      <c r="A118" s="241" t="s">
        <v>911</v>
      </c>
      <c r="B118" s="316"/>
      <c r="C118" s="244"/>
    </row>
    <row r="119" spans="1:3">
      <c r="A119" s="241" t="s">
        <v>912</v>
      </c>
      <c r="B119" s="316"/>
      <c r="C119" s="244"/>
    </row>
    <row r="120" spans="1:3">
      <c r="A120" s="241" t="s">
        <v>852</v>
      </c>
      <c r="B120" s="316">
        <v>12</v>
      </c>
      <c r="C120" s="244">
        <v>1</v>
      </c>
    </row>
    <row r="121" spans="1:3">
      <c r="A121" s="241" t="s">
        <v>913</v>
      </c>
      <c r="B121" s="316">
        <v>425</v>
      </c>
      <c r="C121" s="244">
        <v>0.84493041749502984</v>
      </c>
    </row>
    <row r="122" spans="1:3">
      <c r="A122" s="241" t="s">
        <v>914</v>
      </c>
      <c r="B122" s="316">
        <v>26</v>
      </c>
      <c r="C122" s="244">
        <v>0.2857142857142857</v>
      </c>
    </row>
    <row r="123" spans="1:3">
      <c r="A123" s="241" t="s">
        <v>843</v>
      </c>
      <c r="B123" s="316"/>
      <c r="C123" s="244"/>
    </row>
    <row r="124" spans="1:3">
      <c r="A124" s="241" t="s">
        <v>844</v>
      </c>
      <c r="B124" s="316"/>
      <c r="C124" s="244"/>
    </row>
    <row r="125" spans="1:3">
      <c r="A125" s="241" t="s">
        <v>845</v>
      </c>
      <c r="B125" s="316"/>
      <c r="C125" s="244"/>
    </row>
    <row r="126" spans="1:3">
      <c r="A126" s="241" t="s">
        <v>915</v>
      </c>
      <c r="B126" s="316"/>
      <c r="C126" s="244"/>
    </row>
    <row r="127" spans="1:3">
      <c r="A127" s="241" t="s">
        <v>916</v>
      </c>
      <c r="B127" s="316"/>
      <c r="C127" s="244"/>
    </row>
    <row r="128" spans="1:3">
      <c r="A128" s="241" t="s">
        <v>917</v>
      </c>
      <c r="B128" s="316"/>
      <c r="C128" s="244"/>
    </row>
    <row r="129" spans="1:3">
      <c r="A129" s="241" t="s">
        <v>918</v>
      </c>
      <c r="B129" s="316"/>
      <c r="C129" s="244"/>
    </row>
    <row r="130" spans="1:3">
      <c r="A130" s="241" t="s">
        <v>919</v>
      </c>
      <c r="B130" s="316"/>
      <c r="C130" s="244"/>
    </row>
    <row r="131" spans="1:3">
      <c r="A131" s="241" t="s">
        <v>920</v>
      </c>
      <c r="B131" s="316"/>
      <c r="C131" s="244"/>
    </row>
    <row r="132" spans="1:3">
      <c r="A132" s="241" t="s">
        <v>852</v>
      </c>
      <c r="B132" s="316"/>
      <c r="C132" s="244"/>
    </row>
    <row r="133" spans="1:3">
      <c r="A133" s="241" t="s">
        <v>921</v>
      </c>
      <c r="B133" s="316">
        <v>26</v>
      </c>
      <c r="C133" s="244">
        <v>0.2857142857142857</v>
      </c>
    </row>
    <row r="134" spans="1:3">
      <c r="A134" s="241" t="s">
        <v>922</v>
      </c>
      <c r="B134" s="316">
        <v>275</v>
      </c>
      <c r="C134" s="244">
        <v>1.0869565217391304</v>
      </c>
    </row>
    <row r="135" spans="1:3">
      <c r="A135" s="241" t="s">
        <v>843</v>
      </c>
      <c r="B135" s="316">
        <v>264</v>
      </c>
      <c r="C135" s="244">
        <v>1.3894736842105264</v>
      </c>
    </row>
    <row r="136" spans="1:3">
      <c r="A136" s="241" t="s">
        <v>844</v>
      </c>
      <c r="B136" s="316"/>
      <c r="C136" s="244"/>
    </row>
    <row r="137" spans="1:3">
      <c r="A137" s="241" t="s">
        <v>845</v>
      </c>
      <c r="B137" s="316"/>
      <c r="C137" s="244"/>
    </row>
    <row r="138" spans="1:3">
      <c r="A138" s="241" t="s">
        <v>923</v>
      </c>
      <c r="B138" s="316">
        <v>2</v>
      </c>
      <c r="C138" s="244">
        <v>3.6363636363636362E-2</v>
      </c>
    </row>
    <row r="139" spans="1:3">
      <c r="A139" s="241" t="s">
        <v>852</v>
      </c>
      <c r="B139" s="316"/>
      <c r="C139" s="244"/>
    </row>
    <row r="140" spans="1:3">
      <c r="A140" s="241" t="s">
        <v>924</v>
      </c>
      <c r="B140" s="316">
        <v>9</v>
      </c>
      <c r="C140" s="244">
        <v>1.125</v>
      </c>
    </row>
    <row r="141" spans="1:3">
      <c r="A141" s="241" t="s">
        <v>925</v>
      </c>
      <c r="B141" s="316">
        <v>76</v>
      </c>
      <c r="C141" s="244">
        <v>1.6888888888888889</v>
      </c>
    </row>
    <row r="142" spans="1:3">
      <c r="A142" s="241" t="s">
        <v>843</v>
      </c>
      <c r="B142" s="316"/>
      <c r="C142" s="244"/>
    </row>
    <row r="143" spans="1:3">
      <c r="A143" s="241" t="s">
        <v>844</v>
      </c>
      <c r="B143" s="316"/>
      <c r="C143" s="244"/>
    </row>
    <row r="144" spans="1:3">
      <c r="A144" s="241" t="s">
        <v>845</v>
      </c>
      <c r="B144" s="316">
        <v>43</v>
      </c>
      <c r="C144" s="244">
        <v>1.1025641025641026</v>
      </c>
    </row>
    <row r="145" spans="1:3">
      <c r="A145" s="241" t="s">
        <v>926</v>
      </c>
      <c r="B145" s="316">
        <v>10</v>
      </c>
      <c r="C145" s="244"/>
    </row>
    <row r="146" spans="1:3">
      <c r="A146" s="241" t="s">
        <v>927</v>
      </c>
      <c r="B146" s="316">
        <v>23</v>
      </c>
      <c r="C146" s="244">
        <v>3.8333333333333335</v>
      </c>
    </row>
    <row r="147" spans="1:3">
      <c r="A147" s="241" t="s">
        <v>852</v>
      </c>
      <c r="B147" s="316"/>
      <c r="C147" s="244"/>
    </row>
    <row r="148" spans="1:3">
      <c r="A148" s="241" t="s">
        <v>928</v>
      </c>
      <c r="B148" s="316"/>
      <c r="C148" s="244"/>
    </row>
    <row r="149" spans="1:3">
      <c r="A149" s="241" t="s">
        <v>929</v>
      </c>
      <c r="B149" s="316">
        <v>4428</v>
      </c>
      <c r="C149" s="244">
        <v>1.0095759233926129</v>
      </c>
    </row>
    <row r="150" spans="1:3">
      <c r="A150" s="241" t="s">
        <v>843</v>
      </c>
      <c r="B150" s="316">
        <v>400</v>
      </c>
      <c r="C150" s="244">
        <v>1.2820512820512822</v>
      </c>
    </row>
    <row r="151" spans="1:3">
      <c r="A151" s="241" t="s">
        <v>844</v>
      </c>
      <c r="B151" s="316"/>
      <c r="C151" s="244"/>
    </row>
    <row r="152" spans="1:3">
      <c r="A152" s="241" t="s">
        <v>845</v>
      </c>
      <c r="B152" s="316"/>
      <c r="C152" s="244"/>
    </row>
    <row r="153" spans="1:3">
      <c r="A153" s="241" t="s">
        <v>930</v>
      </c>
      <c r="B153" s="316">
        <v>4015</v>
      </c>
      <c r="C153" s="244">
        <v>0.99258343634116197</v>
      </c>
    </row>
    <row r="154" spans="1:3">
      <c r="A154" s="241" t="s">
        <v>931</v>
      </c>
      <c r="B154" s="316">
        <v>13</v>
      </c>
      <c r="C154" s="244">
        <v>0.44827586206896552</v>
      </c>
    </row>
    <row r="155" spans="1:3">
      <c r="A155" s="241" t="s">
        <v>932</v>
      </c>
      <c r="B155" s="316">
        <v>756</v>
      </c>
      <c r="C155" s="244">
        <v>1.3216783216783217</v>
      </c>
    </row>
    <row r="156" spans="1:3">
      <c r="A156" s="241" t="s">
        <v>843</v>
      </c>
      <c r="B156" s="316">
        <v>640</v>
      </c>
      <c r="C156" s="244">
        <v>1.2355212355212355</v>
      </c>
    </row>
    <row r="157" spans="1:3">
      <c r="A157" s="241" t="s">
        <v>844</v>
      </c>
      <c r="B157" s="316"/>
      <c r="C157" s="244"/>
    </row>
    <row r="158" spans="1:3">
      <c r="A158" s="241" t="s">
        <v>845</v>
      </c>
      <c r="B158" s="316"/>
      <c r="C158" s="244"/>
    </row>
    <row r="159" spans="1:3">
      <c r="A159" s="241" t="s">
        <v>857</v>
      </c>
      <c r="B159" s="316">
        <v>4</v>
      </c>
      <c r="C159" s="244">
        <v>1</v>
      </c>
    </row>
    <row r="160" spans="1:3">
      <c r="A160" s="241" t="s">
        <v>852</v>
      </c>
      <c r="B160" s="316"/>
      <c r="C160" s="244"/>
    </row>
    <row r="161" spans="1:3">
      <c r="A161" s="241" t="s">
        <v>933</v>
      </c>
      <c r="B161" s="316">
        <v>112</v>
      </c>
      <c r="C161" s="244">
        <v>2.2400000000000002</v>
      </c>
    </row>
    <row r="162" spans="1:3">
      <c r="A162" s="241" t="s">
        <v>934</v>
      </c>
      <c r="B162" s="316">
        <v>2125</v>
      </c>
      <c r="C162" s="244">
        <v>1.1931499157776531</v>
      </c>
    </row>
    <row r="163" spans="1:3">
      <c r="A163" s="241" t="s">
        <v>843</v>
      </c>
      <c r="B163" s="316">
        <v>1951</v>
      </c>
      <c r="C163" s="244">
        <v>1.319134550371873</v>
      </c>
    </row>
    <row r="164" spans="1:3">
      <c r="A164" s="241" t="s">
        <v>844</v>
      </c>
      <c r="B164" s="316">
        <v>35</v>
      </c>
      <c r="C164" s="244">
        <v>1</v>
      </c>
    </row>
    <row r="165" spans="1:3">
      <c r="A165" s="241" t="s">
        <v>845</v>
      </c>
      <c r="B165" s="316"/>
      <c r="C165" s="244"/>
    </row>
    <row r="166" spans="1:3">
      <c r="A166" s="241" t="s">
        <v>935</v>
      </c>
      <c r="B166" s="316"/>
      <c r="C166" s="244">
        <v>0</v>
      </c>
    </row>
    <row r="167" spans="1:3">
      <c r="A167" s="241" t="s">
        <v>852</v>
      </c>
      <c r="B167" s="316">
        <v>73</v>
      </c>
      <c r="C167" s="244">
        <v>0.51048951048951052</v>
      </c>
    </row>
    <row r="168" spans="1:3">
      <c r="A168" s="241" t="s">
        <v>936</v>
      </c>
      <c r="B168" s="316">
        <v>66</v>
      </c>
      <c r="C168" s="244">
        <v>1.2222222222222223</v>
      </c>
    </row>
    <row r="169" spans="1:3">
      <c r="A169" s="241" t="s">
        <v>937</v>
      </c>
      <c r="B169" s="316">
        <v>7872</v>
      </c>
      <c r="C169" s="244">
        <v>1.0113052415210688</v>
      </c>
    </row>
    <row r="170" spans="1:3">
      <c r="A170" s="241" t="s">
        <v>843</v>
      </c>
      <c r="B170" s="316">
        <v>4351</v>
      </c>
      <c r="C170" s="244">
        <v>1.1871759890859481</v>
      </c>
    </row>
    <row r="171" spans="1:3">
      <c r="A171" s="241" t="s">
        <v>844</v>
      </c>
      <c r="B171" s="316">
        <v>1760</v>
      </c>
      <c r="C171" s="244">
        <v>0.64257028112449799</v>
      </c>
    </row>
    <row r="172" spans="1:3">
      <c r="A172" s="241" t="s">
        <v>845</v>
      </c>
      <c r="B172" s="316">
        <v>45</v>
      </c>
      <c r="C172" s="244">
        <v>1.7307692307692308</v>
      </c>
    </row>
    <row r="173" spans="1:3">
      <c r="A173" s="241" t="s">
        <v>938</v>
      </c>
      <c r="B173" s="316">
        <v>325</v>
      </c>
      <c r="C173" s="244">
        <v>1.8055555555555556</v>
      </c>
    </row>
    <row r="174" spans="1:3">
      <c r="A174" s="241" t="s">
        <v>852</v>
      </c>
      <c r="B174" s="316">
        <v>869</v>
      </c>
      <c r="C174" s="244">
        <v>1.2432045779685266</v>
      </c>
    </row>
    <row r="175" spans="1:3" s="320" customFormat="1">
      <c r="A175" s="317" t="s">
        <v>939</v>
      </c>
      <c r="B175" s="318">
        <v>522</v>
      </c>
      <c r="C175" s="319">
        <v>1.0989473684210527</v>
      </c>
    </row>
    <row r="176" spans="1:3">
      <c r="A176" s="241" t="s">
        <v>940</v>
      </c>
      <c r="B176" s="316">
        <v>2173</v>
      </c>
      <c r="C176" s="244">
        <v>0.963209219858156</v>
      </c>
    </row>
    <row r="177" spans="1:3">
      <c r="A177" s="241" t="s">
        <v>843</v>
      </c>
      <c r="B177" s="316">
        <v>1525</v>
      </c>
      <c r="C177" s="244">
        <v>1.3664874551971327</v>
      </c>
    </row>
    <row r="178" spans="1:3">
      <c r="A178" s="241" t="s">
        <v>844</v>
      </c>
      <c r="B178" s="316">
        <v>15</v>
      </c>
      <c r="C178" s="244">
        <v>0.21428571428571427</v>
      </c>
    </row>
    <row r="179" spans="1:3">
      <c r="A179" s="241" t="s">
        <v>845</v>
      </c>
      <c r="B179" s="316"/>
      <c r="C179" s="244"/>
    </row>
    <row r="180" spans="1:3">
      <c r="A180" s="241" t="s">
        <v>941</v>
      </c>
      <c r="B180" s="316">
        <v>104</v>
      </c>
      <c r="C180" s="244">
        <v>1.368421052631579</v>
      </c>
    </row>
    <row r="181" spans="1:3">
      <c r="A181" s="241" t="s">
        <v>852</v>
      </c>
      <c r="B181" s="316">
        <v>15</v>
      </c>
      <c r="C181" s="244">
        <v>1.25</v>
      </c>
    </row>
    <row r="182" spans="1:3" s="320" customFormat="1">
      <c r="A182" s="317" t="s">
        <v>942</v>
      </c>
      <c r="B182" s="318">
        <v>514</v>
      </c>
      <c r="C182" s="319">
        <v>0.52342158859470467</v>
      </c>
    </row>
    <row r="183" spans="1:3">
      <c r="A183" s="241" t="s">
        <v>943</v>
      </c>
      <c r="B183" s="316">
        <v>785</v>
      </c>
      <c r="C183" s="244">
        <v>1.4618249534450651</v>
      </c>
    </row>
    <row r="184" spans="1:3">
      <c r="A184" s="241" t="s">
        <v>843</v>
      </c>
      <c r="B184" s="316">
        <v>581</v>
      </c>
      <c r="C184" s="244">
        <v>1.3702830188679245</v>
      </c>
    </row>
    <row r="185" spans="1:3">
      <c r="A185" s="241" t="s">
        <v>844</v>
      </c>
      <c r="B185" s="316"/>
      <c r="C185" s="244"/>
    </row>
    <row r="186" spans="1:3">
      <c r="A186" s="241" t="s">
        <v>845</v>
      </c>
      <c r="B186" s="316"/>
      <c r="C186" s="244"/>
    </row>
    <row r="187" spans="1:3">
      <c r="A187" s="241" t="s">
        <v>944</v>
      </c>
      <c r="B187" s="316"/>
      <c r="C187" s="244"/>
    </row>
    <row r="188" spans="1:3">
      <c r="A188" s="241" t="s">
        <v>852</v>
      </c>
      <c r="B188" s="316"/>
      <c r="C188" s="244"/>
    </row>
    <row r="189" spans="1:3">
      <c r="A189" s="317" t="s">
        <v>945</v>
      </c>
      <c r="B189" s="318">
        <v>204</v>
      </c>
      <c r="C189" s="319">
        <v>1.8053097345132743</v>
      </c>
    </row>
    <row r="190" spans="1:3">
      <c r="A190" s="241" t="s">
        <v>946</v>
      </c>
      <c r="B190" s="316">
        <v>694</v>
      </c>
      <c r="C190" s="244">
        <v>1.4488517745302714</v>
      </c>
    </row>
    <row r="191" spans="1:3">
      <c r="A191" s="241" t="s">
        <v>843</v>
      </c>
      <c r="B191" s="316">
        <v>632</v>
      </c>
      <c r="C191" s="244">
        <v>1.4234234234234233</v>
      </c>
    </row>
    <row r="192" spans="1:3">
      <c r="A192" s="241" t="s">
        <v>844</v>
      </c>
      <c r="B192" s="316"/>
      <c r="C192" s="244"/>
    </row>
    <row r="193" spans="1:3">
      <c r="A193" s="241" t="s">
        <v>845</v>
      </c>
      <c r="B193" s="316"/>
      <c r="C193" s="244"/>
    </row>
    <row r="194" spans="1:3">
      <c r="A194" s="241" t="s">
        <v>947</v>
      </c>
      <c r="B194" s="316">
        <v>2</v>
      </c>
      <c r="C194" s="244">
        <v>0.2</v>
      </c>
    </row>
    <row r="195" spans="1:3">
      <c r="A195" s="241" t="s">
        <v>948</v>
      </c>
      <c r="B195" s="316">
        <v>21</v>
      </c>
      <c r="C195" s="244">
        <v>0.95454545454545459</v>
      </c>
    </row>
    <row r="196" spans="1:3">
      <c r="A196" s="241" t="s">
        <v>852</v>
      </c>
      <c r="B196" s="316"/>
      <c r="C196" s="244"/>
    </row>
    <row r="197" spans="1:3">
      <c r="A197" s="241" t="s">
        <v>949</v>
      </c>
      <c r="B197" s="316">
        <v>39</v>
      </c>
      <c r="C197" s="244">
        <v>13</v>
      </c>
    </row>
    <row r="198" spans="1:3">
      <c r="A198" s="241" t="s">
        <v>950</v>
      </c>
      <c r="B198" s="316"/>
      <c r="C198" s="244"/>
    </row>
    <row r="199" spans="1:3">
      <c r="A199" s="241" t="s">
        <v>843</v>
      </c>
      <c r="B199" s="316"/>
      <c r="C199" s="244"/>
    </row>
    <row r="200" spans="1:3">
      <c r="A200" s="241" t="s">
        <v>844</v>
      </c>
      <c r="B200" s="316"/>
      <c r="C200" s="244"/>
    </row>
    <row r="201" spans="1:3">
      <c r="A201" s="241" t="s">
        <v>845</v>
      </c>
      <c r="B201" s="316"/>
      <c r="C201" s="244"/>
    </row>
    <row r="202" spans="1:3">
      <c r="A202" s="241" t="s">
        <v>852</v>
      </c>
      <c r="B202" s="316"/>
      <c r="C202" s="244"/>
    </row>
    <row r="203" spans="1:3">
      <c r="A203" s="241" t="s">
        <v>951</v>
      </c>
      <c r="B203" s="316"/>
      <c r="C203" s="244"/>
    </row>
    <row r="204" spans="1:3">
      <c r="A204" s="241" t="s">
        <v>952</v>
      </c>
      <c r="B204" s="316">
        <v>656</v>
      </c>
      <c r="C204" s="244">
        <v>1.4449339207048457</v>
      </c>
    </row>
    <row r="205" spans="1:3">
      <c r="A205" s="241" t="s">
        <v>843</v>
      </c>
      <c r="B205" s="316">
        <v>424</v>
      </c>
      <c r="C205" s="244">
        <v>1.4773519163763067</v>
      </c>
    </row>
    <row r="206" spans="1:3">
      <c r="A206" s="241" t="s">
        <v>844</v>
      </c>
      <c r="B206" s="316"/>
      <c r="C206" s="244"/>
    </row>
    <row r="207" spans="1:3">
      <c r="A207" s="241" t="s">
        <v>845</v>
      </c>
      <c r="B207" s="316"/>
      <c r="C207" s="244"/>
    </row>
    <row r="208" spans="1:3">
      <c r="A208" s="241" t="s">
        <v>852</v>
      </c>
      <c r="B208" s="316"/>
      <c r="C208" s="244"/>
    </row>
    <row r="209" spans="1:3">
      <c r="A209" s="317" t="s">
        <v>953</v>
      </c>
      <c r="B209" s="318">
        <v>232</v>
      </c>
      <c r="C209" s="319">
        <v>1.3892215568862276</v>
      </c>
    </row>
    <row r="210" spans="1:3">
      <c r="A210" s="317" t="s">
        <v>954</v>
      </c>
      <c r="B210" s="318">
        <v>394</v>
      </c>
      <c r="C210" s="319">
        <v>1.3133333333333332</v>
      </c>
    </row>
    <row r="211" spans="1:3">
      <c r="A211" s="317" t="s">
        <v>843</v>
      </c>
      <c r="B211" s="318">
        <v>295</v>
      </c>
      <c r="C211" s="319">
        <v>1.3594470046082949</v>
      </c>
    </row>
    <row r="212" spans="1:3">
      <c r="A212" s="317" t="s">
        <v>844</v>
      </c>
      <c r="B212" s="318"/>
      <c r="C212" s="319"/>
    </row>
    <row r="213" spans="1:3">
      <c r="A213" s="317" t="s">
        <v>845</v>
      </c>
      <c r="B213" s="318"/>
      <c r="C213" s="319"/>
    </row>
    <row r="214" spans="1:3">
      <c r="A214" s="317" t="s">
        <v>955</v>
      </c>
      <c r="B214" s="318">
        <v>99</v>
      </c>
      <c r="C214" s="319">
        <v>2.1063829787234041</v>
      </c>
    </row>
    <row r="215" spans="1:3">
      <c r="A215" s="317" t="s">
        <v>852</v>
      </c>
      <c r="B215" s="318"/>
      <c r="C215" s="319"/>
    </row>
    <row r="216" spans="1:3">
      <c r="A216" s="317" t="s">
        <v>956</v>
      </c>
      <c r="B216" s="318"/>
      <c r="C216" s="319"/>
    </row>
    <row r="217" spans="1:3">
      <c r="A217" s="241" t="s">
        <v>957</v>
      </c>
      <c r="B217" s="316">
        <v>5852</v>
      </c>
      <c r="C217" s="244">
        <v>1.2437832093517533</v>
      </c>
    </row>
    <row r="218" spans="1:3">
      <c r="A218" s="241" t="s">
        <v>843</v>
      </c>
      <c r="B218" s="316">
        <v>2342</v>
      </c>
      <c r="C218" s="244">
        <v>1.171</v>
      </c>
    </row>
    <row r="219" spans="1:3">
      <c r="A219" s="241" t="s">
        <v>844</v>
      </c>
      <c r="B219" s="316">
        <v>131</v>
      </c>
      <c r="C219" s="244">
        <v>0.94244604316546765</v>
      </c>
    </row>
    <row r="220" spans="1:3">
      <c r="A220" s="241" t="s">
        <v>845</v>
      </c>
      <c r="B220" s="316"/>
      <c r="C220" s="244"/>
    </row>
    <row r="221" spans="1:3">
      <c r="A221" s="241" t="s">
        <v>958</v>
      </c>
      <c r="B221" s="316">
        <v>203</v>
      </c>
      <c r="C221" s="244">
        <v>3.625</v>
      </c>
    </row>
    <row r="222" spans="1:3">
      <c r="A222" s="241" t="s">
        <v>959</v>
      </c>
      <c r="B222" s="316"/>
      <c r="C222" s="244"/>
    </row>
    <row r="223" spans="1:3">
      <c r="A223" s="241" t="s">
        <v>884</v>
      </c>
      <c r="B223" s="316"/>
      <c r="C223" s="244"/>
    </row>
    <row r="224" spans="1:3">
      <c r="A224" s="241" t="s">
        <v>960</v>
      </c>
      <c r="B224" s="316"/>
      <c r="C224" s="244">
        <v>0</v>
      </c>
    </row>
    <row r="225" spans="1:3">
      <c r="A225" s="241" t="s">
        <v>961</v>
      </c>
      <c r="B225" s="316">
        <v>211</v>
      </c>
      <c r="C225" s="244">
        <v>1.3973509933774835</v>
      </c>
    </row>
    <row r="226" spans="1:3">
      <c r="A226" s="241" t="s">
        <v>962</v>
      </c>
      <c r="B226" s="316"/>
      <c r="C226" s="244"/>
    </row>
    <row r="227" spans="1:3">
      <c r="A227" s="241" t="s">
        <v>963</v>
      </c>
      <c r="B227" s="316"/>
      <c r="C227" s="244"/>
    </row>
    <row r="228" spans="1:3">
      <c r="A228" s="241" t="s">
        <v>964</v>
      </c>
      <c r="B228" s="316"/>
      <c r="C228" s="244"/>
    </row>
    <row r="229" spans="1:3">
      <c r="A229" s="241" t="s">
        <v>965</v>
      </c>
      <c r="B229" s="316">
        <v>452</v>
      </c>
      <c r="C229" s="244">
        <v>1.2417582417582418</v>
      </c>
    </row>
    <row r="230" spans="1:3">
      <c r="A230" s="241" t="s">
        <v>852</v>
      </c>
      <c r="B230" s="316">
        <v>2236</v>
      </c>
      <c r="C230" s="244">
        <v>1.6321167883211678</v>
      </c>
    </row>
    <row r="231" spans="1:3">
      <c r="A231" s="241" t="s">
        <v>966</v>
      </c>
      <c r="B231" s="316">
        <v>277</v>
      </c>
      <c r="C231" s="244">
        <v>0.49376114081996436</v>
      </c>
    </row>
    <row r="232" spans="1:3">
      <c r="A232" s="241" t="s">
        <v>967</v>
      </c>
      <c r="B232" s="316">
        <v>713</v>
      </c>
      <c r="C232" s="244">
        <v>0.96612466124661245</v>
      </c>
    </row>
    <row r="233" spans="1:3">
      <c r="A233" s="241" t="s">
        <v>968</v>
      </c>
      <c r="B233" s="316"/>
      <c r="C233" s="244"/>
    </row>
    <row r="234" spans="1:3">
      <c r="A234" s="241" t="s">
        <v>969</v>
      </c>
      <c r="B234" s="316">
        <v>713</v>
      </c>
      <c r="C234" s="244">
        <v>0.96612466124661245</v>
      </c>
    </row>
    <row r="235" spans="1:3">
      <c r="A235" s="241" t="s">
        <v>970</v>
      </c>
      <c r="B235" s="316"/>
      <c r="C235" s="244"/>
    </row>
    <row r="236" spans="1:3">
      <c r="A236" s="241" t="s">
        <v>971</v>
      </c>
      <c r="B236" s="316"/>
      <c r="C236" s="244"/>
    </row>
    <row r="237" spans="1:3">
      <c r="A237" s="241" t="s">
        <v>843</v>
      </c>
      <c r="B237" s="316"/>
      <c r="C237" s="244"/>
    </row>
    <row r="238" spans="1:3">
      <c r="A238" s="241" t="s">
        <v>844</v>
      </c>
      <c r="B238" s="316"/>
      <c r="C238" s="244"/>
    </row>
    <row r="239" spans="1:3">
      <c r="A239" s="241" t="s">
        <v>845</v>
      </c>
      <c r="B239" s="316"/>
      <c r="C239" s="244"/>
    </row>
    <row r="240" spans="1:3">
      <c r="A240" s="241" t="s">
        <v>938</v>
      </c>
      <c r="B240" s="316"/>
      <c r="C240" s="244"/>
    </row>
    <row r="241" spans="1:3">
      <c r="A241" s="241" t="s">
        <v>852</v>
      </c>
      <c r="B241" s="316"/>
      <c r="C241" s="244"/>
    </row>
    <row r="242" spans="1:3">
      <c r="A242" s="241" t="s">
        <v>972</v>
      </c>
      <c r="B242" s="316"/>
      <c r="C242" s="244"/>
    </row>
    <row r="243" spans="1:3">
      <c r="A243" s="241" t="s">
        <v>973</v>
      </c>
      <c r="B243" s="316"/>
      <c r="C243" s="244"/>
    </row>
    <row r="244" spans="1:3">
      <c r="A244" s="241" t="s">
        <v>974</v>
      </c>
      <c r="B244" s="316"/>
      <c r="C244" s="244"/>
    </row>
    <row r="245" spans="1:3">
      <c r="A245" s="241" t="s">
        <v>975</v>
      </c>
      <c r="B245" s="316"/>
      <c r="C245" s="244"/>
    </row>
    <row r="246" spans="1:3">
      <c r="A246" s="241" t="s">
        <v>976</v>
      </c>
      <c r="B246" s="316"/>
      <c r="C246" s="244"/>
    </row>
    <row r="247" spans="1:3">
      <c r="A247" s="241" t="s">
        <v>977</v>
      </c>
      <c r="B247" s="316"/>
      <c r="C247" s="244"/>
    </row>
    <row r="248" spans="1:3">
      <c r="A248" s="241" t="s">
        <v>978</v>
      </c>
      <c r="B248" s="316"/>
      <c r="C248" s="244"/>
    </row>
    <row r="249" spans="1:3">
      <c r="A249" s="241" t="s">
        <v>979</v>
      </c>
      <c r="B249" s="316"/>
      <c r="C249" s="244"/>
    </row>
    <row r="250" spans="1:3">
      <c r="A250" s="241" t="s">
        <v>980</v>
      </c>
      <c r="B250" s="316"/>
      <c r="C250" s="244"/>
    </row>
    <row r="251" spans="1:3">
      <c r="A251" s="241" t="s">
        <v>981</v>
      </c>
      <c r="B251" s="316"/>
      <c r="C251" s="244"/>
    </row>
    <row r="252" spans="1:3">
      <c r="A252" s="241" t="s">
        <v>982</v>
      </c>
      <c r="B252" s="316"/>
      <c r="C252" s="244"/>
    </row>
    <row r="253" spans="1:3">
      <c r="A253" s="241" t="s">
        <v>983</v>
      </c>
      <c r="B253" s="316"/>
      <c r="C253" s="244"/>
    </row>
    <row r="254" spans="1:3">
      <c r="A254" s="241" t="s">
        <v>984</v>
      </c>
      <c r="B254" s="316"/>
      <c r="C254" s="244"/>
    </row>
    <row r="255" spans="1:3">
      <c r="A255" s="241" t="s">
        <v>985</v>
      </c>
      <c r="B255" s="316"/>
      <c r="C255" s="244"/>
    </row>
    <row r="256" spans="1:3">
      <c r="A256" s="241" t="s">
        <v>986</v>
      </c>
      <c r="B256" s="316"/>
      <c r="C256" s="244"/>
    </row>
    <row r="257" spans="1:3">
      <c r="A257" s="241" t="s">
        <v>987</v>
      </c>
      <c r="B257" s="316"/>
      <c r="C257" s="244"/>
    </row>
    <row r="258" spans="1:3">
      <c r="A258" s="241" t="s">
        <v>988</v>
      </c>
      <c r="B258" s="316"/>
      <c r="C258" s="244"/>
    </row>
    <row r="259" spans="1:3">
      <c r="A259" s="241" t="s">
        <v>989</v>
      </c>
      <c r="B259" s="316"/>
      <c r="C259" s="244"/>
    </row>
    <row r="260" spans="1:3">
      <c r="A260" s="241" t="s">
        <v>990</v>
      </c>
      <c r="B260" s="316"/>
      <c r="C260" s="244"/>
    </row>
    <row r="261" spans="1:3">
      <c r="A261" s="241" t="s">
        <v>991</v>
      </c>
      <c r="B261" s="316"/>
      <c r="C261" s="244"/>
    </row>
    <row r="262" spans="1:3">
      <c r="A262" s="241" t="s">
        <v>992</v>
      </c>
      <c r="B262" s="316"/>
      <c r="C262" s="244"/>
    </row>
    <row r="263" spans="1:3">
      <c r="A263" s="241" t="s">
        <v>993</v>
      </c>
      <c r="B263" s="316"/>
      <c r="C263" s="244"/>
    </row>
    <row r="264" spans="1:3">
      <c r="A264" s="241" t="s">
        <v>994</v>
      </c>
      <c r="B264" s="316"/>
      <c r="C264" s="244"/>
    </row>
    <row r="265" spans="1:3">
      <c r="A265" s="241" t="s">
        <v>995</v>
      </c>
      <c r="B265" s="316"/>
      <c r="C265" s="244"/>
    </row>
    <row r="266" spans="1:3">
      <c r="A266" s="241" t="s">
        <v>996</v>
      </c>
      <c r="B266" s="316"/>
      <c r="C266" s="244"/>
    </row>
    <row r="267" spans="1:3">
      <c r="A267" s="241" t="s">
        <v>997</v>
      </c>
      <c r="B267" s="316"/>
      <c r="C267" s="244"/>
    </row>
    <row r="268" spans="1:3">
      <c r="A268" s="241" t="s">
        <v>843</v>
      </c>
      <c r="B268" s="316"/>
      <c r="C268" s="244"/>
    </row>
    <row r="269" spans="1:3">
      <c r="A269" s="241" t="s">
        <v>844</v>
      </c>
      <c r="B269" s="316"/>
      <c r="C269" s="244"/>
    </row>
    <row r="270" spans="1:3">
      <c r="A270" s="241" t="s">
        <v>845</v>
      </c>
      <c r="B270" s="316"/>
      <c r="C270" s="244"/>
    </row>
    <row r="271" spans="1:3">
      <c r="A271" s="241" t="s">
        <v>852</v>
      </c>
      <c r="B271" s="316"/>
      <c r="C271" s="244"/>
    </row>
    <row r="272" spans="1:3">
      <c r="A272" s="241" t="s">
        <v>998</v>
      </c>
      <c r="B272" s="316"/>
      <c r="C272" s="244"/>
    </row>
    <row r="273" spans="1:3">
      <c r="A273" s="241" t="s">
        <v>999</v>
      </c>
      <c r="B273" s="316"/>
      <c r="C273" s="244"/>
    </row>
    <row r="274" spans="1:3">
      <c r="A274" s="241" t="s">
        <v>1000</v>
      </c>
      <c r="B274" s="316"/>
      <c r="C274" s="244"/>
    </row>
    <row r="275" spans="1:3">
      <c r="A275" s="241" t="s">
        <v>1001</v>
      </c>
      <c r="B275" s="316">
        <v>46805</v>
      </c>
      <c r="C275" s="244">
        <v>1.1712083677401597</v>
      </c>
    </row>
    <row r="276" spans="1:3">
      <c r="A276" s="241" t="s">
        <v>1002</v>
      </c>
      <c r="B276" s="316">
        <v>44821</v>
      </c>
      <c r="C276" s="244">
        <v>1.1629735339906591</v>
      </c>
    </row>
    <row r="277" spans="1:3">
      <c r="A277" s="241" t="s">
        <v>843</v>
      </c>
      <c r="B277" s="316">
        <v>41148</v>
      </c>
      <c r="C277" s="244">
        <v>1.2323819221899428</v>
      </c>
    </row>
    <row r="278" spans="1:3">
      <c r="A278" s="241" t="s">
        <v>844</v>
      </c>
      <c r="B278" s="316"/>
      <c r="C278" s="244"/>
    </row>
    <row r="279" spans="1:3">
      <c r="A279" s="241" t="s">
        <v>845</v>
      </c>
      <c r="B279" s="316"/>
      <c r="C279" s="244"/>
    </row>
    <row r="280" spans="1:3">
      <c r="A280" s="241" t="s">
        <v>884</v>
      </c>
      <c r="B280" s="316"/>
      <c r="C280" s="244"/>
    </row>
    <row r="281" spans="1:3">
      <c r="A281" s="241" t="s">
        <v>1003</v>
      </c>
      <c r="B281" s="316">
        <v>1243</v>
      </c>
      <c r="C281" s="244">
        <v>0.61322150962012822</v>
      </c>
    </row>
    <row r="282" spans="1:3">
      <c r="A282" s="241" t="s">
        <v>1004</v>
      </c>
      <c r="B282" s="316"/>
      <c r="C282" s="244"/>
    </row>
    <row r="283" spans="1:3">
      <c r="A283" s="241" t="s">
        <v>1005</v>
      </c>
      <c r="B283" s="316"/>
      <c r="C283" s="244"/>
    </row>
    <row r="284" spans="1:3">
      <c r="A284" s="241" t="s">
        <v>1006</v>
      </c>
      <c r="B284" s="316"/>
      <c r="C284" s="244"/>
    </row>
    <row r="285" spans="1:3">
      <c r="A285" s="241" t="s">
        <v>852</v>
      </c>
      <c r="B285" s="316"/>
      <c r="C285" s="244"/>
    </row>
    <row r="286" spans="1:3">
      <c r="A286" s="241" t="s">
        <v>1007</v>
      </c>
      <c r="B286" s="316">
        <v>40</v>
      </c>
      <c r="C286" s="244">
        <v>0.66666666666666663</v>
      </c>
    </row>
    <row r="287" spans="1:3">
      <c r="A287" s="241" t="s">
        <v>843</v>
      </c>
      <c r="B287" s="316"/>
      <c r="C287" s="244"/>
    </row>
    <row r="288" spans="1:3">
      <c r="A288" s="241" t="s">
        <v>844</v>
      </c>
      <c r="B288" s="316"/>
      <c r="C288" s="244"/>
    </row>
    <row r="289" spans="1:3">
      <c r="A289" s="241" t="s">
        <v>845</v>
      </c>
      <c r="B289" s="316"/>
      <c r="C289" s="244"/>
    </row>
    <row r="290" spans="1:3">
      <c r="A290" s="241" t="s">
        <v>1008</v>
      </c>
      <c r="B290" s="316"/>
      <c r="C290" s="244"/>
    </row>
    <row r="291" spans="1:3">
      <c r="A291" s="241" t="s">
        <v>852</v>
      </c>
      <c r="B291" s="316"/>
      <c r="C291" s="244"/>
    </row>
    <row r="292" spans="1:3">
      <c r="A292" s="241" t="s">
        <v>1009</v>
      </c>
      <c r="B292" s="316">
        <v>40</v>
      </c>
      <c r="C292" s="244">
        <v>0.66666666666666663</v>
      </c>
    </row>
    <row r="293" spans="1:3">
      <c r="A293" s="241" t="s">
        <v>1010</v>
      </c>
      <c r="B293" s="316"/>
      <c r="C293" s="244"/>
    </row>
    <row r="294" spans="1:3">
      <c r="A294" s="241" t="s">
        <v>843</v>
      </c>
      <c r="B294" s="316"/>
      <c r="C294" s="244"/>
    </row>
    <row r="295" spans="1:3">
      <c r="A295" s="241" t="s">
        <v>844</v>
      </c>
      <c r="B295" s="316"/>
      <c r="C295" s="244"/>
    </row>
    <row r="296" spans="1:3">
      <c r="A296" s="241" t="s">
        <v>845</v>
      </c>
      <c r="B296" s="316"/>
      <c r="C296" s="244"/>
    </row>
    <row r="297" spans="1:3">
      <c r="A297" s="241" t="s">
        <v>1011</v>
      </c>
      <c r="B297" s="316"/>
      <c r="C297" s="244"/>
    </row>
    <row r="298" spans="1:3">
      <c r="A298" s="241" t="s">
        <v>1012</v>
      </c>
      <c r="B298" s="316"/>
      <c r="C298" s="244"/>
    </row>
    <row r="299" spans="1:3">
      <c r="A299" s="241" t="s">
        <v>852</v>
      </c>
      <c r="B299" s="316"/>
      <c r="C299" s="244"/>
    </row>
    <row r="300" spans="1:3">
      <c r="A300" s="241" t="s">
        <v>1013</v>
      </c>
      <c r="B300" s="316"/>
      <c r="C300" s="244"/>
    </row>
    <row r="301" spans="1:3">
      <c r="A301" s="241" t="s">
        <v>1014</v>
      </c>
      <c r="B301" s="316"/>
      <c r="C301" s="244"/>
    </row>
    <row r="302" spans="1:3">
      <c r="A302" s="241" t="s">
        <v>843</v>
      </c>
      <c r="B302" s="316"/>
      <c r="C302" s="244"/>
    </row>
    <row r="303" spans="1:3">
      <c r="A303" s="241" t="s">
        <v>844</v>
      </c>
      <c r="B303" s="316"/>
      <c r="C303" s="244"/>
    </row>
    <row r="304" spans="1:3">
      <c r="A304" s="241" t="s">
        <v>845</v>
      </c>
      <c r="B304" s="316"/>
      <c r="C304" s="244"/>
    </row>
    <row r="305" spans="1:3">
      <c r="A305" s="241" t="s">
        <v>1015</v>
      </c>
      <c r="B305" s="316"/>
      <c r="C305" s="244"/>
    </row>
    <row r="306" spans="1:3">
      <c r="A306" s="241" t="s">
        <v>1016</v>
      </c>
      <c r="B306" s="316"/>
      <c r="C306" s="244"/>
    </row>
    <row r="307" spans="1:3">
      <c r="A307" s="241" t="s">
        <v>1017</v>
      </c>
      <c r="B307" s="316"/>
      <c r="C307" s="244"/>
    </row>
    <row r="308" spans="1:3">
      <c r="A308" s="241" t="s">
        <v>852</v>
      </c>
      <c r="B308" s="316"/>
      <c r="C308" s="244"/>
    </row>
    <row r="309" spans="1:3">
      <c r="A309" s="241" t="s">
        <v>1018</v>
      </c>
      <c r="B309" s="316"/>
      <c r="C309" s="244"/>
    </row>
    <row r="310" spans="1:3">
      <c r="A310" s="241" t="s">
        <v>1019</v>
      </c>
      <c r="B310" s="316">
        <v>1454</v>
      </c>
      <c r="C310" s="244">
        <v>1.6048565121412803</v>
      </c>
    </row>
    <row r="311" spans="1:3">
      <c r="A311" s="241" t="s">
        <v>843</v>
      </c>
      <c r="B311" s="316">
        <v>1318</v>
      </c>
      <c r="C311" s="244">
        <v>1.4759238521836506</v>
      </c>
    </row>
    <row r="312" spans="1:3">
      <c r="A312" s="241" t="s">
        <v>844</v>
      </c>
      <c r="B312" s="316"/>
      <c r="C312" s="244"/>
    </row>
    <row r="313" spans="1:3">
      <c r="A313" s="241" t="s">
        <v>845</v>
      </c>
      <c r="B313" s="316"/>
      <c r="C313" s="244"/>
    </row>
    <row r="314" spans="1:3">
      <c r="A314" s="241" t="s">
        <v>1020</v>
      </c>
      <c r="B314" s="316"/>
      <c r="C314" s="244"/>
    </row>
    <row r="315" spans="1:3">
      <c r="A315" s="241" t="s">
        <v>1021</v>
      </c>
      <c r="B315" s="316"/>
      <c r="C315" s="244"/>
    </row>
    <row r="316" spans="1:3">
      <c r="A316" s="241" t="s">
        <v>1022</v>
      </c>
      <c r="B316" s="316"/>
      <c r="C316" s="244"/>
    </row>
    <row r="317" spans="1:3">
      <c r="A317" s="241" t="s">
        <v>1023</v>
      </c>
      <c r="B317" s="316"/>
      <c r="C317" s="244"/>
    </row>
    <row r="318" spans="1:3">
      <c r="A318" s="241" t="s">
        <v>1024</v>
      </c>
      <c r="B318" s="316"/>
      <c r="C318" s="244"/>
    </row>
    <row r="319" spans="1:3">
      <c r="A319" s="241" t="s">
        <v>1025</v>
      </c>
      <c r="B319" s="316"/>
      <c r="C319" s="244"/>
    </row>
    <row r="320" spans="1:3">
      <c r="A320" s="241" t="s">
        <v>1026</v>
      </c>
      <c r="B320" s="316"/>
      <c r="C320" s="244"/>
    </row>
    <row r="321" spans="1:3">
      <c r="A321" s="241" t="s">
        <v>884</v>
      </c>
      <c r="B321" s="316"/>
      <c r="C321" s="244"/>
    </row>
    <row r="322" spans="1:3">
      <c r="A322" s="241" t="s">
        <v>852</v>
      </c>
      <c r="B322" s="316"/>
      <c r="C322" s="244"/>
    </row>
    <row r="323" spans="1:3">
      <c r="A323" s="241" t="s">
        <v>1027</v>
      </c>
      <c r="B323" s="316"/>
      <c r="C323" s="244"/>
    </row>
    <row r="324" spans="1:3">
      <c r="A324" s="241" t="s">
        <v>843</v>
      </c>
      <c r="B324" s="316"/>
      <c r="C324" s="244"/>
    </row>
    <row r="325" spans="1:3">
      <c r="A325" s="241" t="s">
        <v>844</v>
      </c>
      <c r="B325" s="316"/>
      <c r="C325" s="244"/>
    </row>
    <row r="326" spans="1:3">
      <c r="A326" s="241" t="s">
        <v>845</v>
      </c>
      <c r="B326" s="316"/>
      <c r="C326" s="244"/>
    </row>
    <row r="327" spans="1:3">
      <c r="A327" s="241" t="s">
        <v>1028</v>
      </c>
      <c r="B327" s="316"/>
      <c r="C327" s="244"/>
    </row>
    <row r="328" spans="1:3">
      <c r="A328" s="241" t="s">
        <v>1029</v>
      </c>
      <c r="B328" s="316"/>
      <c r="C328" s="244"/>
    </row>
    <row r="329" spans="1:3">
      <c r="A329" s="241" t="s">
        <v>1030</v>
      </c>
      <c r="B329" s="316"/>
      <c r="C329" s="244"/>
    </row>
    <row r="330" spans="1:3">
      <c r="A330" s="241" t="s">
        <v>884</v>
      </c>
      <c r="B330" s="316"/>
      <c r="C330" s="244"/>
    </row>
    <row r="331" spans="1:3">
      <c r="A331" s="241" t="s">
        <v>852</v>
      </c>
      <c r="B331" s="316"/>
      <c r="C331" s="244"/>
    </row>
    <row r="332" spans="1:3">
      <c r="A332" s="241" t="s">
        <v>1031</v>
      </c>
      <c r="B332" s="316"/>
      <c r="C332" s="244"/>
    </row>
    <row r="333" spans="1:3">
      <c r="A333" s="241" t="s">
        <v>1032</v>
      </c>
      <c r="B333" s="316"/>
      <c r="C333" s="244"/>
    </row>
    <row r="334" spans="1:3">
      <c r="A334" s="241" t="s">
        <v>843</v>
      </c>
      <c r="B334" s="316"/>
      <c r="C334" s="244"/>
    </row>
    <row r="335" spans="1:3">
      <c r="A335" s="241" t="s">
        <v>844</v>
      </c>
      <c r="B335" s="316"/>
      <c r="C335" s="244"/>
    </row>
    <row r="336" spans="1:3">
      <c r="A336" s="241" t="s">
        <v>845</v>
      </c>
      <c r="B336" s="316"/>
      <c r="C336" s="244"/>
    </row>
    <row r="337" spans="1:3">
      <c r="A337" s="241" t="s">
        <v>1033</v>
      </c>
      <c r="B337" s="316"/>
      <c r="C337" s="244"/>
    </row>
    <row r="338" spans="1:3">
      <c r="A338" s="241" t="s">
        <v>1034</v>
      </c>
      <c r="B338" s="316"/>
      <c r="C338" s="244"/>
    </row>
    <row r="339" spans="1:3">
      <c r="A339" s="241" t="s">
        <v>1035</v>
      </c>
      <c r="B339" s="316"/>
      <c r="C339" s="244"/>
    </row>
    <row r="340" spans="1:3">
      <c r="A340" s="241" t="s">
        <v>884</v>
      </c>
      <c r="B340" s="316"/>
      <c r="C340" s="244"/>
    </row>
    <row r="341" spans="1:3">
      <c r="A341" s="241" t="s">
        <v>852</v>
      </c>
      <c r="B341" s="316"/>
      <c r="C341" s="244"/>
    </row>
    <row r="342" spans="1:3">
      <c r="A342" s="241" t="s">
        <v>1036</v>
      </c>
      <c r="B342" s="316"/>
      <c r="C342" s="244"/>
    </row>
    <row r="343" spans="1:3">
      <c r="A343" s="241" t="s">
        <v>1037</v>
      </c>
      <c r="B343" s="316"/>
      <c r="C343" s="244"/>
    </row>
    <row r="344" spans="1:3">
      <c r="A344" s="241" t="s">
        <v>843</v>
      </c>
      <c r="B344" s="316"/>
      <c r="C344" s="244"/>
    </row>
    <row r="345" spans="1:3">
      <c r="A345" s="241" t="s">
        <v>844</v>
      </c>
      <c r="B345" s="316"/>
      <c r="C345" s="244"/>
    </row>
    <row r="346" spans="1:3">
      <c r="A346" s="241" t="s">
        <v>845</v>
      </c>
      <c r="B346" s="316"/>
      <c r="C346" s="244"/>
    </row>
    <row r="347" spans="1:3">
      <c r="A347" s="241" t="s">
        <v>1038</v>
      </c>
      <c r="B347" s="316"/>
      <c r="C347" s="244"/>
    </row>
    <row r="348" spans="1:3">
      <c r="A348" s="241" t="s">
        <v>1039</v>
      </c>
      <c r="B348" s="316"/>
      <c r="C348" s="244"/>
    </row>
    <row r="349" spans="1:3">
      <c r="A349" s="241" t="s">
        <v>852</v>
      </c>
      <c r="B349" s="316"/>
      <c r="C349" s="244"/>
    </row>
    <row r="350" spans="1:3">
      <c r="A350" s="241" t="s">
        <v>1040</v>
      </c>
      <c r="B350" s="316"/>
      <c r="C350" s="244"/>
    </row>
    <row r="351" spans="1:3">
      <c r="A351" s="241" t="s">
        <v>1041</v>
      </c>
      <c r="B351" s="316"/>
      <c r="C351" s="244"/>
    </row>
    <row r="352" spans="1:3">
      <c r="A352" s="241" t="s">
        <v>843</v>
      </c>
      <c r="B352" s="316"/>
      <c r="C352" s="244"/>
    </row>
    <row r="353" spans="1:3">
      <c r="A353" s="241" t="s">
        <v>844</v>
      </c>
      <c r="B353" s="316"/>
      <c r="C353" s="244"/>
    </row>
    <row r="354" spans="1:3">
      <c r="A354" s="241" t="s">
        <v>884</v>
      </c>
      <c r="B354" s="316"/>
      <c r="C354" s="244"/>
    </row>
    <row r="355" spans="1:3">
      <c r="A355" s="241" t="s">
        <v>1042</v>
      </c>
      <c r="B355" s="316"/>
      <c r="C355" s="244"/>
    </row>
    <row r="356" spans="1:3">
      <c r="A356" s="241" t="s">
        <v>1043</v>
      </c>
      <c r="B356" s="316"/>
      <c r="C356" s="244"/>
    </row>
    <row r="357" spans="1:3">
      <c r="A357" s="241" t="s">
        <v>1044</v>
      </c>
      <c r="B357" s="316">
        <v>263</v>
      </c>
      <c r="C357" s="244">
        <v>1.2464454976303319</v>
      </c>
    </row>
    <row r="358" spans="1:3">
      <c r="A358" s="241" t="s">
        <v>1045</v>
      </c>
      <c r="B358" s="316">
        <v>137</v>
      </c>
      <c r="C358" s="244"/>
    </row>
    <row r="359" spans="1:3">
      <c r="A359" s="241" t="s">
        <v>1046</v>
      </c>
      <c r="B359" s="316">
        <v>112108</v>
      </c>
      <c r="C359" s="244">
        <v>1.1417688515908258</v>
      </c>
    </row>
    <row r="360" spans="1:3">
      <c r="A360" s="241" t="s">
        <v>1047</v>
      </c>
      <c r="B360" s="316">
        <v>1891</v>
      </c>
      <c r="C360" s="244">
        <v>1.7822808671065034</v>
      </c>
    </row>
    <row r="361" spans="1:3">
      <c r="A361" s="241" t="s">
        <v>843</v>
      </c>
      <c r="B361" s="316">
        <v>1891</v>
      </c>
      <c r="C361" s="244">
        <v>1.7822808671065034</v>
      </c>
    </row>
    <row r="362" spans="1:3">
      <c r="A362" s="241" t="s">
        <v>844</v>
      </c>
      <c r="B362" s="316"/>
      <c r="C362" s="244"/>
    </row>
    <row r="363" spans="1:3">
      <c r="A363" s="241" t="s">
        <v>845</v>
      </c>
      <c r="B363" s="316"/>
      <c r="C363" s="244"/>
    </row>
    <row r="364" spans="1:3">
      <c r="A364" s="241" t="s">
        <v>1048</v>
      </c>
      <c r="B364" s="316"/>
      <c r="C364" s="244"/>
    </row>
    <row r="365" spans="1:3">
      <c r="A365" s="241" t="s">
        <v>1049</v>
      </c>
      <c r="B365" s="316">
        <v>59053</v>
      </c>
      <c r="C365" s="244">
        <v>1.1284515870134337</v>
      </c>
    </row>
    <row r="366" spans="1:3">
      <c r="A366" s="241" t="s">
        <v>1050</v>
      </c>
      <c r="B366" s="316">
        <v>3788</v>
      </c>
      <c r="C366" s="244">
        <v>0.82834025803630007</v>
      </c>
    </row>
    <row r="367" spans="1:3">
      <c r="A367" s="241" t="s">
        <v>1051</v>
      </c>
      <c r="B367" s="316">
        <v>5969</v>
      </c>
      <c r="C367" s="244">
        <v>1.7005698005698007</v>
      </c>
    </row>
    <row r="368" spans="1:3">
      <c r="A368" s="241" t="s">
        <v>1052</v>
      </c>
      <c r="B368" s="316">
        <v>3939</v>
      </c>
      <c r="C368" s="244">
        <v>1.446035242290749</v>
      </c>
    </row>
    <row r="369" spans="1:3">
      <c r="A369" s="241" t="s">
        <v>1053</v>
      </c>
      <c r="B369" s="316">
        <v>13892</v>
      </c>
      <c r="C369" s="244">
        <v>1.5896555669985124</v>
      </c>
    </row>
    <row r="370" spans="1:3">
      <c r="A370" s="241" t="s">
        <v>1054</v>
      </c>
      <c r="B370" s="316">
        <v>29042</v>
      </c>
      <c r="C370" s="244">
        <v>0.97049289891395152</v>
      </c>
    </row>
    <row r="371" spans="1:3">
      <c r="A371" s="241" t="s">
        <v>1055</v>
      </c>
      <c r="B371" s="316">
        <v>2423</v>
      </c>
      <c r="C371" s="244">
        <v>0.84720279720279723</v>
      </c>
    </row>
    <row r="372" spans="1:3">
      <c r="A372" s="241" t="s">
        <v>1056</v>
      </c>
      <c r="B372" s="316">
        <v>29646</v>
      </c>
      <c r="C372" s="244">
        <v>1.2008749544294568</v>
      </c>
    </row>
    <row r="373" spans="1:3">
      <c r="A373" s="241" t="s">
        <v>1057</v>
      </c>
      <c r="B373" s="316"/>
      <c r="C373" s="244"/>
    </row>
    <row r="374" spans="1:3">
      <c r="A374" s="241" t="s">
        <v>1058</v>
      </c>
      <c r="B374" s="316">
        <v>7669</v>
      </c>
      <c r="C374" s="244">
        <v>1.360958296362023</v>
      </c>
    </row>
    <row r="375" spans="1:3">
      <c r="A375" s="241" t="s">
        <v>1059</v>
      </c>
      <c r="B375" s="316">
        <v>3910</v>
      </c>
      <c r="C375" s="244">
        <v>1.3482758620689654</v>
      </c>
    </row>
    <row r="376" spans="1:3">
      <c r="A376" s="241" t="s">
        <v>1060</v>
      </c>
      <c r="B376" s="316">
        <v>17615</v>
      </c>
      <c r="C376" s="244">
        <v>1.0905770183259038</v>
      </c>
    </row>
    <row r="377" spans="1:3">
      <c r="A377" s="241" t="s">
        <v>1061</v>
      </c>
      <c r="B377" s="316">
        <v>452</v>
      </c>
      <c r="C377" s="244"/>
    </row>
    <row r="378" spans="1:3">
      <c r="A378" s="241" t="s">
        <v>1062</v>
      </c>
      <c r="B378" s="316">
        <v>16</v>
      </c>
      <c r="C378" s="244">
        <v>1.3333333333333333</v>
      </c>
    </row>
    <row r="379" spans="1:3">
      <c r="A379" s="241" t="s">
        <v>1063</v>
      </c>
      <c r="B379" s="316"/>
      <c r="C379" s="244"/>
    </row>
    <row r="380" spans="1:3">
      <c r="A380" s="241" t="s">
        <v>1064</v>
      </c>
      <c r="B380" s="316">
        <v>1</v>
      </c>
      <c r="C380" s="244">
        <v>1</v>
      </c>
    </row>
    <row r="381" spans="1:3">
      <c r="A381" s="241" t="s">
        <v>1065</v>
      </c>
      <c r="B381" s="316"/>
      <c r="C381" s="244"/>
    </row>
    <row r="382" spans="1:3">
      <c r="A382" s="241" t="s">
        <v>1066</v>
      </c>
      <c r="B382" s="316">
        <v>15</v>
      </c>
      <c r="C382" s="244">
        <v>1.3636363636363635</v>
      </c>
    </row>
    <row r="383" spans="1:3">
      <c r="A383" s="241" t="s">
        <v>1067</v>
      </c>
      <c r="B383" s="316"/>
      <c r="C383" s="244"/>
    </row>
    <row r="384" spans="1:3">
      <c r="A384" s="241" t="s">
        <v>1068</v>
      </c>
      <c r="B384" s="316"/>
      <c r="C384" s="244"/>
    </row>
    <row r="385" spans="1:3">
      <c r="A385" s="241" t="s">
        <v>1069</v>
      </c>
      <c r="B385" s="316"/>
      <c r="C385" s="244"/>
    </row>
    <row r="386" spans="1:3">
      <c r="A386" s="241" t="s">
        <v>1070</v>
      </c>
      <c r="B386" s="316"/>
      <c r="C386" s="244"/>
    </row>
    <row r="387" spans="1:3">
      <c r="A387" s="241" t="s">
        <v>1071</v>
      </c>
      <c r="B387" s="316"/>
      <c r="C387" s="244"/>
    </row>
    <row r="388" spans="1:3">
      <c r="A388" s="241" t="s">
        <v>1072</v>
      </c>
      <c r="B388" s="316"/>
      <c r="C388" s="244"/>
    </row>
    <row r="389" spans="1:3">
      <c r="A389" s="241" t="s">
        <v>1073</v>
      </c>
      <c r="B389" s="316"/>
      <c r="C389" s="244"/>
    </row>
    <row r="390" spans="1:3">
      <c r="A390" s="241" t="s">
        <v>1074</v>
      </c>
      <c r="B390" s="316"/>
      <c r="C390" s="244"/>
    </row>
    <row r="391" spans="1:3">
      <c r="A391" s="241" t="s">
        <v>1075</v>
      </c>
      <c r="B391" s="316"/>
      <c r="C391" s="244"/>
    </row>
    <row r="392" spans="1:3">
      <c r="A392" s="241" t="s">
        <v>1076</v>
      </c>
      <c r="B392" s="316">
        <v>1785</v>
      </c>
      <c r="C392" s="244">
        <v>0.94745222929936301</v>
      </c>
    </row>
    <row r="393" spans="1:3">
      <c r="A393" s="241" t="s">
        <v>1077</v>
      </c>
      <c r="B393" s="316">
        <v>1670</v>
      </c>
      <c r="C393" s="244">
        <v>0.91557017543859653</v>
      </c>
    </row>
    <row r="394" spans="1:3">
      <c r="A394" s="241" t="s">
        <v>1078</v>
      </c>
      <c r="B394" s="316"/>
      <c r="C394" s="244"/>
    </row>
    <row r="395" spans="1:3">
      <c r="A395" s="241" t="s">
        <v>1079</v>
      </c>
      <c r="B395" s="316">
        <v>115</v>
      </c>
      <c r="C395" s="244">
        <v>1.9166666666666667</v>
      </c>
    </row>
    <row r="396" spans="1:3">
      <c r="A396" s="241" t="s">
        <v>1080</v>
      </c>
      <c r="B396" s="316">
        <v>4658</v>
      </c>
      <c r="C396" s="244">
        <v>1.0143728222996515</v>
      </c>
    </row>
    <row r="397" spans="1:3">
      <c r="A397" s="241" t="s">
        <v>1081</v>
      </c>
      <c r="B397" s="316">
        <v>2147</v>
      </c>
      <c r="C397" s="244">
        <v>1.3860555196901228</v>
      </c>
    </row>
    <row r="398" spans="1:3">
      <c r="A398" s="241" t="s">
        <v>1082</v>
      </c>
      <c r="B398" s="316">
        <v>2318</v>
      </c>
      <c r="C398" s="244">
        <v>0.79220779220779225</v>
      </c>
    </row>
    <row r="399" spans="1:3">
      <c r="A399" s="241" t="s">
        <v>1083</v>
      </c>
      <c r="B399" s="316"/>
      <c r="C399" s="244"/>
    </row>
    <row r="400" spans="1:3">
      <c r="A400" s="241" t="s">
        <v>1084</v>
      </c>
      <c r="B400" s="316"/>
      <c r="C400" s="244"/>
    </row>
    <row r="401" spans="1:3">
      <c r="A401" s="241" t="s">
        <v>1085</v>
      </c>
      <c r="B401" s="316">
        <v>193</v>
      </c>
      <c r="C401" s="244">
        <v>1.6495726495726495</v>
      </c>
    </row>
    <row r="402" spans="1:3">
      <c r="A402" s="241" t="s">
        <v>1086</v>
      </c>
      <c r="B402" s="316">
        <v>3662</v>
      </c>
      <c r="C402" s="244">
        <v>1.2799720377490389</v>
      </c>
    </row>
    <row r="403" spans="1:3">
      <c r="A403" s="241" t="s">
        <v>1087</v>
      </c>
      <c r="B403" s="316"/>
      <c r="C403" s="244"/>
    </row>
    <row r="404" spans="1:3">
      <c r="A404" s="241" t="s">
        <v>1088</v>
      </c>
      <c r="B404" s="316"/>
      <c r="C404" s="244"/>
    </row>
    <row r="405" spans="1:3">
      <c r="A405" s="241" t="s">
        <v>1089</v>
      </c>
      <c r="B405" s="316"/>
      <c r="C405" s="244"/>
    </row>
    <row r="406" spans="1:3">
      <c r="A406" s="241" t="s">
        <v>1090</v>
      </c>
      <c r="B406" s="316"/>
      <c r="C406" s="244"/>
    </row>
    <row r="407" spans="1:3">
      <c r="A407" s="241" t="s">
        <v>1091</v>
      </c>
      <c r="B407" s="316"/>
      <c r="C407" s="244"/>
    </row>
    <row r="408" spans="1:3">
      <c r="A408" s="241" t="s">
        <v>1092</v>
      </c>
      <c r="B408" s="316">
        <v>3662</v>
      </c>
      <c r="C408" s="244">
        <v>1.2799720377490389</v>
      </c>
    </row>
    <row r="409" spans="1:3">
      <c r="A409" s="241" t="s">
        <v>1093</v>
      </c>
      <c r="B409" s="316">
        <v>11397</v>
      </c>
      <c r="C409" s="244">
        <v>1.0592007434944237</v>
      </c>
    </row>
    <row r="410" spans="1:3">
      <c r="A410" s="241" t="s">
        <v>1094</v>
      </c>
      <c r="B410" s="316">
        <v>11397</v>
      </c>
      <c r="C410" s="244">
        <v>1.0592007434944237</v>
      </c>
    </row>
    <row r="411" spans="1:3">
      <c r="A411" s="241" t="s">
        <v>360</v>
      </c>
      <c r="B411" s="316">
        <v>8852</v>
      </c>
      <c r="C411" s="244">
        <v>1.2881257275902211</v>
      </c>
    </row>
    <row r="412" spans="1:3">
      <c r="A412" s="241" t="s">
        <v>1095</v>
      </c>
      <c r="B412" s="316">
        <v>360</v>
      </c>
      <c r="C412" s="244">
        <v>1.2811387900355873</v>
      </c>
    </row>
    <row r="413" spans="1:3">
      <c r="A413" s="241" t="s">
        <v>843</v>
      </c>
      <c r="B413" s="316">
        <v>351</v>
      </c>
      <c r="C413" s="244">
        <v>1.2952029520295203</v>
      </c>
    </row>
    <row r="414" spans="1:3">
      <c r="A414" s="241" t="s">
        <v>844</v>
      </c>
      <c r="B414" s="316">
        <v>9</v>
      </c>
      <c r="C414" s="244">
        <v>1</v>
      </c>
    </row>
    <row r="415" spans="1:3">
      <c r="A415" s="241" t="s">
        <v>845</v>
      </c>
      <c r="B415" s="316"/>
      <c r="C415" s="244"/>
    </row>
    <row r="416" spans="1:3">
      <c r="A416" s="241" t="s">
        <v>1096</v>
      </c>
      <c r="B416" s="316"/>
      <c r="C416" s="244">
        <v>0</v>
      </c>
    </row>
    <row r="417" spans="1:3">
      <c r="A417" s="241" t="s">
        <v>1097</v>
      </c>
      <c r="B417" s="316">
        <v>28</v>
      </c>
      <c r="C417" s="244">
        <v>2.8</v>
      </c>
    </row>
    <row r="418" spans="1:3">
      <c r="A418" s="241" t="s">
        <v>1098</v>
      </c>
      <c r="B418" s="316"/>
      <c r="C418" s="244"/>
    </row>
    <row r="419" spans="1:3">
      <c r="A419" s="241" t="s">
        <v>1099</v>
      </c>
      <c r="B419" s="316">
        <v>12</v>
      </c>
      <c r="C419" s="244">
        <v>1.2</v>
      </c>
    </row>
    <row r="420" spans="1:3">
      <c r="A420" s="241" t="s">
        <v>1100</v>
      </c>
      <c r="B420" s="316">
        <v>13</v>
      </c>
      <c r="C420" s="244"/>
    </row>
    <row r="421" spans="1:3">
      <c r="A421" s="241" t="s">
        <v>1101</v>
      </c>
      <c r="B421" s="316"/>
      <c r="C421" s="244"/>
    </row>
    <row r="422" spans="1:3">
      <c r="A422" s="241" t="s">
        <v>1102</v>
      </c>
      <c r="B422" s="316">
        <v>3</v>
      </c>
      <c r="C422" s="244"/>
    </row>
    <row r="423" spans="1:3">
      <c r="A423" s="241" t="s">
        <v>1103</v>
      </c>
      <c r="B423" s="316"/>
      <c r="C423" s="244"/>
    </row>
    <row r="424" spans="1:3">
      <c r="A424" s="241" t="s">
        <v>1104</v>
      </c>
      <c r="B424" s="316"/>
      <c r="C424" s="244"/>
    </row>
    <row r="425" spans="1:3">
      <c r="A425" s="241" t="s">
        <v>1105</v>
      </c>
      <c r="B425" s="316"/>
      <c r="C425" s="244"/>
    </row>
    <row r="426" spans="1:3">
      <c r="A426" s="241" t="s">
        <v>1106</v>
      </c>
      <c r="B426" s="316">
        <v>2286</v>
      </c>
      <c r="C426" s="244">
        <v>1.253976961053209</v>
      </c>
    </row>
    <row r="427" spans="1:3">
      <c r="A427" s="241" t="s">
        <v>1098</v>
      </c>
      <c r="B427" s="316">
        <v>101</v>
      </c>
      <c r="C427" s="244">
        <v>1.3648648648648649</v>
      </c>
    </row>
    <row r="428" spans="1:3">
      <c r="A428" s="241" t="s">
        <v>1107</v>
      </c>
      <c r="B428" s="316">
        <v>2155</v>
      </c>
      <c r="C428" s="244">
        <v>1.2617096018735363</v>
      </c>
    </row>
    <row r="429" spans="1:3">
      <c r="A429" s="241" t="s">
        <v>1108</v>
      </c>
      <c r="B429" s="316">
        <v>30</v>
      </c>
      <c r="C429" s="244">
        <v>0.73170731707317072</v>
      </c>
    </row>
    <row r="430" spans="1:3">
      <c r="A430" s="241" t="s">
        <v>1109</v>
      </c>
      <c r="B430" s="316"/>
      <c r="C430" s="244"/>
    </row>
    <row r="431" spans="1:3">
      <c r="A431" s="241" t="s">
        <v>1110</v>
      </c>
      <c r="B431" s="316"/>
      <c r="C431" s="244"/>
    </row>
    <row r="432" spans="1:3">
      <c r="A432" s="241" t="s">
        <v>1111</v>
      </c>
      <c r="B432" s="316">
        <v>1647</v>
      </c>
      <c r="C432" s="244">
        <v>4.1278195488721803</v>
      </c>
    </row>
    <row r="433" spans="1:3">
      <c r="A433" s="241" t="s">
        <v>1098</v>
      </c>
      <c r="B433" s="316"/>
      <c r="C433" s="244"/>
    </row>
    <row r="434" spans="1:3">
      <c r="A434" s="241" t="s">
        <v>1112</v>
      </c>
      <c r="B434" s="316">
        <v>444</v>
      </c>
      <c r="C434" s="244">
        <v>2.8280254777070062</v>
      </c>
    </row>
    <row r="435" spans="1:3">
      <c r="A435" s="241" t="s">
        <v>1113</v>
      </c>
      <c r="B435" s="316"/>
      <c r="C435" s="244"/>
    </row>
    <row r="436" spans="1:3">
      <c r="A436" s="241" t="s">
        <v>1114</v>
      </c>
      <c r="B436" s="316">
        <v>1203</v>
      </c>
      <c r="C436" s="244">
        <v>4.9710743801652892</v>
      </c>
    </row>
    <row r="437" spans="1:3">
      <c r="A437" s="241" t="s">
        <v>1115</v>
      </c>
      <c r="B437" s="316">
        <v>1771</v>
      </c>
      <c r="C437" s="244">
        <v>0.89670886075949363</v>
      </c>
    </row>
    <row r="438" spans="1:3">
      <c r="A438" s="241" t="s">
        <v>1098</v>
      </c>
      <c r="B438" s="316">
        <v>326</v>
      </c>
      <c r="C438" s="244">
        <v>1.3872340425531915</v>
      </c>
    </row>
    <row r="439" spans="1:3">
      <c r="A439" s="241" t="s">
        <v>1116</v>
      </c>
      <c r="B439" s="316">
        <v>1445</v>
      </c>
      <c r="C439" s="244">
        <v>0.83045977011494254</v>
      </c>
    </row>
    <row r="440" spans="1:3">
      <c r="A440" s="241" t="s">
        <v>1117</v>
      </c>
      <c r="B440" s="316"/>
      <c r="C440" s="244"/>
    </row>
    <row r="441" spans="1:3">
      <c r="A441" s="241" t="s">
        <v>1118</v>
      </c>
      <c r="B441" s="316"/>
      <c r="C441" s="244"/>
    </row>
    <row r="442" spans="1:3">
      <c r="A442" s="241" t="s">
        <v>1119</v>
      </c>
      <c r="B442" s="316">
        <v>274</v>
      </c>
      <c r="C442" s="244">
        <v>1.5838150289017341</v>
      </c>
    </row>
    <row r="443" spans="1:3">
      <c r="A443" s="241" t="s">
        <v>1120</v>
      </c>
      <c r="B443" s="316"/>
      <c r="C443" s="244"/>
    </row>
    <row r="444" spans="1:3">
      <c r="A444" s="241" t="s">
        <v>1121</v>
      </c>
      <c r="B444" s="316">
        <v>274</v>
      </c>
      <c r="C444" s="244">
        <v>1.5838150289017341</v>
      </c>
    </row>
    <row r="445" spans="1:3">
      <c r="A445" s="241" t="s">
        <v>1122</v>
      </c>
      <c r="B445" s="316"/>
      <c r="C445" s="244"/>
    </row>
    <row r="446" spans="1:3">
      <c r="A446" s="241" t="s">
        <v>1123</v>
      </c>
      <c r="B446" s="316"/>
      <c r="C446" s="244"/>
    </row>
    <row r="447" spans="1:3">
      <c r="A447" s="241" t="s">
        <v>1124</v>
      </c>
      <c r="B447" s="316">
        <v>1140</v>
      </c>
      <c r="C447" s="244">
        <v>1.9621342512908777</v>
      </c>
    </row>
    <row r="448" spans="1:3">
      <c r="A448" s="241" t="s">
        <v>1098</v>
      </c>
      <c r="B448" s="316">
        <v>412</v>
      </c>
      <c r="C448" s="244">
        <v>1.3779264214046822</v>
      </c>
    </row>
    <row r="449" spans="1:3">
      <c r="A449" s="241" t="s">
        <v>1125</v>
      </c>
      <c r="B449" s="316">
        <v>238</v>
      </c>
      <c r="C449" s="244">
        <v>1.4601226993865031</v>
      </c>
    </row>
    <row r="450" spans="1:3">
      <c r="A450" s="241" t="s">
        <v>1126</v>
      </c>
      <c r="B450" s="316"/>
      <c r="C450" s="244"/>
    </row>
    <row r="451" spans="1:3">
      <c r="A451" s="241" t="s">
        <v>1127</v>
      </c>
      <c r="B451" s="316"/>
      <c r="C451" s="244"/>
    </row>
    <row r="452" spans="1:3">
      <c r="A452" s="241" t="s">
        <v>1128</v>
      </c>
      <c r="B452" s="316">
        <v>281</v>
      </c>
      <c r="C452" s="244">
        <v>56.2</v>
      </c>
    </row>
    <row r="453" spans="1:3">
      <c r="A453" s="241" t="s">
        <v>1129</v>
      </c>
      <c r="B453" s="316">
        <v>209</v>
      </c>
      <c r="C453" s="244">
        <v>1.8333333333333333</v>
      </c>
    </row>
    <row r="454" spans="1:3">
      <c r="A454" s="241" t="s">
        <v>1130</v>
      </c>
      <c r="B454" s="316"/>
      <c r="C454" s="244"/>
    </row>
    <row r="455" spans="1:3">
      <c r="A455" s="241" t="s">
        <v>1131</v>
      </c>
      <c r="B455" s="316"/>
      <c r="C455" s="244"/>
    </row>
    <row r="456" spans="1:3">
      <c r="A456" s="241" t="s">
        <v>1132</v>
      </c>
      <c r="B456" s="316"/>
      <c r="C456" s="244"/>
    </row>
    <row r="457" spans="1:3">
      <c r="A457" s="241" t="s">
        <v>1133</v>
      </c>
      <c r="B457" s="316"/>
      <c r="C457" s="244"/>
    </row>
    <row r="458" spans="1:3">
      <c r="A458" s="241" t="s">
        <v>1134</v>
      </c>
      <c r="B458" s="316"/>
      <c r="C458" s="244">
        <v>0</v>
      </c>
    </row>
    <row r="459" spans="1:3">
      <c r="A459" s="241" t="s">
        <v>1135</v>
      </c>
      <c r="B459" s="316"/>
      <c r="C459" s="244">
        <v>0</v>
      </c>
    </row>
    <row r="460" spans="1:3">
      <c r="A460" s="241" t="s">
        <v>1136</v>
      </c>
      <c r="B460" s="316"/>
      <c r="C460" s="244"/>
    </row>
    <row r="461" spans="1:3">
      <c r="A461" s="241" t="s">
        <v>1137</v>
      </c>
      <c r="B461" s="316"/>
      <c r="C461" s="244"/>
    </row>
    <row r="462" spans="1:3">
      <c r="A462" s="241" t="s">
        <v>1138</v>
      </c>
      <c r="B462" s="316">
        <v>1346</v>
      </c>
      <c r="C462" s="244">
        <v>0.9244505494505495</v>
      </c>
    </row>
    <row r="463" spans="1:3">
      <c r="A463" s="241" t="s">
        <v>1139</v>
      </c>
      <c r="B463" s="316"/>
      <c r="C463" s="244"/>
    </row>
    <row r="464" spans="1:3">
      <c r="A464" s="241" t="s">
        <v>1140</v>
      </c>
      <c r="B464" s="316"/>
      <c r="C464" s="244"/>
    </row>
    <row r="465" spans="1:3">
      <c r="A465" s="241" t="s">
        <v>1141</v>
      </c>
      <c r="B465" s="316"/>
      <c r="C465" s="244"/>
    </row>
    <row r="466" spans="1:3">
      <c r="A466" s="241" t="s">
        <v>1142</v>
      </c>
      <c r="B466" s="316">
        <v>1346</v>
      </c>
      <c r="C466" s="244">
        <v>0.9244505494505495</v>
      </c>
    </row>
    <row r="467" spans="1:3">
      <c r="A467" s="241" t="s">
        <v>361</v>
      </c>
      <c r="B467" s="316">
        <v>11656</v>
      </c>
      <c r="C467" s="244">
        <v>1.1203383314109958</v>
      </c>
    </row>
    <row r="468" spans="1:3">
      <c r="A468" s="241" t="s">
        <v>1143</v>
      </c>
      <c r="B468" s="316">
        <v>5022</v>
      </c>
      <c r="C468" s="244">
        <v>1.2098289568778609</v>
      </c>
    </row>
    <row r="469" spans="1:3">
      <c r="A469" s="241" t="s">
        <v>843</v>
      </c>
      <c r="B469" s="316">
        <v>551</v>
      </c>
      <c r="C469" s="244">
        <v>1.0147329650092081</v>
      </c>
    </row>
    <row r="470" spans="1:3">
      <c r="A470" s="241" t="s">
        <v>844</v>
      </c>
      <c r="B470" s="316">
        <v>29</v>
      </c>
      <c r="C470" s="244">
        <v>1.2608695652173914</v>
      </c>
    </row>
    <row r="471" spans="1:3">
      <c r="A471" s="241" t="s">
        <v>845</v>
      </c>
      <c r="B471" s="316"/>
      <c r="C471" s="244"/>
    </row>
    <row r="472" spans="1:3">
      <c r="A472" s="241" t="s">
        <v>1144</v>
      </c>
      <c r="B472" s="316">
        <v>610</v>
      </c>
      <c r="C472" s="244">
        <v>1.2761506276150627</v>
      </c>
    </row>
    <row r="473" spans="1:3">
      <c r="A473" s="241" t="s">
        <v>1145</v>
      </c>
      <c r="B473" s="316"/>
      <c r="C473" s="244"/>
    </row>
    <row r="474" spans="1:3">
      <c r="A474" s="241" t="s">
        <v>1146</v>
      </c>
      <c r="B474" s="316"/>
      <c r="C474" s="244"/>
    </row>
    <row r="475" spans="1:3">
      <c r="A475" s="241" t="s">
        <v>1147</v>
      </c>
      <c r="B475" s="316">
        <v>447</v>
      </c>
      <c r="C475" s="244">
        <v>1.0517647058823529</v>
      </c>
    </row>
    <row r="476" spans="1:3">
      <c r="A476" s="241" t="s">
        <v>1148</v>
      </c>
      <c r="B476" s="316"/>
      <c r="C476" s="244"/>
    </row>
    <row r="477" spans="1:3">
      <c r="A477" s="241" t="s">
        <v>1149</v>
      </c>
      <c r="B477" s="316">
        <v>810</v>
      </c>
      <c r="C477" s="244">
        <v>1.6666666666666667</v>
      </c>
    </row>
    <row r="478" spans="1:3">
      <c r="A478" s="241" t="s">
        <v>1150</v>
      </c>
      <c r="B478" s="316"/>
      <c r="C478" s="244"/>
    </row>
    <row r="479" spans="1:3">
      <c r="A479" s="241" t="s">
        <v>1151</v>
      </c>
      <c r="B479" s="316">
        <v>339</v>
      </c>
      <c r="C479" s="244">
        <v>2.4214285714285713</v>
      </c>
    </row>
    <row r="480" spans="1:3">
      <c r="A480" s="241" t="s">
        <v>1152</v>
      </c>
      <c r="B480" s="316">
        <v>351</v>
      </c>
      <c r="C480" s="244">
        <v>1.703883495145631</v>
      </c>
    </row>
    <row r="481" spans="1:3">
      <c r="A481" s="241" t="s">
        <v>1153</v>
      </c>
      <c r="B481" s="316"/>
      <c r="C481" s="244"/>
    </row>
    <row r="482" spans="1:3">
      <c r="A482" s="241" t="s">
        <v>1154</v>
      </c>
      <c r="B482" s="316">
        <v>146</v>
      </c>
      <c r="C482" s="244">
        <v>1.6590909090909092</v>
      </c>
    </row>
    <row r="483" spans="1:3">
      <c r="A483" s="317" t="s">
        <v>1155</v>
      </c>
      <c r="B483" s="318">
        <v>1739</v>
      </c>
      <c r="C483" s="319">
        <v>0.98694665153234962</v>
      </c>
    </row>
    <row r="484" spans="1:3">
      <c r="A484" s="241" t="s">
        <v>1156</v>
      </c>
      <c r="B484" s="316">
        <v>1598</v>
      </c>
      <c r="C484" s="244">
        <v>3.1960000000000002</v>
      </c>
    </row>
    <row r="485" spans="1:3">
      <c r="A485" s="241" t="s">
        <v>843</v>
      </c>
      <c r="B485" s="316">
        <v>124</v>
      </c>
      <c r="C485" s="244">
        <v>1.7714285714285714</v>
      </c>
    </row>
    <row r="486" spans="1:3">
      <c r="A486" s="241" t="s">
        <v>844</v>
      </c>
      <c r="B486" s="316">
        <v>1</v>
      </c>
      <c r="C486" s="244">
        <v>1</v>
      </c>
    </row>
    <row r="487" spans="1:3">
      <c r="A487" s="241" t="s">
        <v>845</v>
      </c>
      <c r="B487" s="316"/>
      <c r="C487" s="244"/>
    </row>
    <row r="488" spans="1:3">
      <c r="A488" s="241" t="s">
        <v>1157</v>
      </c>
      <c r="B488" s="316">
        <v>1001</v>
      </c>
      <c r="C488" s="244">
        <v>7.4148148148148145</v>
      </c>
    </row>
    <row r="489" spans="1:3">
      <c r="A489" s="241" t="s">
        <v>1158</v>
      </c>
      <c r="B489" s="316">
        <v>472</v>
      </c>
      <c r="C489" s="244">
        <v>1.6054421768707483</v>
      </c>
    </row>
    <row r="490" spans="1:3">
      <c r="A490" s="241" t="s">
        <v>1159</v>
      </c>
      <c r="B490" s="316"/>
      <c r="C490" s="244"/>
    </row>
    <row r="491" spans="1:3">
      <c r="A491" s="241" t="s">
        <v>1160</v>
      </c>
      <c r="B491" s="316"/>
      <c r="C491" s="244"/>
    </row>
    <row r="492" spans="1:3">
      <c r="A492" s="241" t="s">
        <v>1161</v>
      </c>
      <c r="B492" s="316">
        <v>2532</v>
      </c>
      <c r="C492" s="244">
        <v>0.74230430958663152</v>
      </c>
    </row>
    <row r="493" spans="1:3">
      <c r="A493" s="241" t="s">
        <v>843</v>
      </c>
      <c r="B493" s="316">
        <v>284</v>
      </c>
      <c r="C493" s="244">
        <v>1.3653846153846154</v>
      </c>
    </row>
    <row r="494" spans="1:3">
      <c r="A494" s="241" t="s">
        <v>844</v>
      </c>
      <c r="B494" s="316"/>
      <c r="C494" s="244"/>
    </row>
    <row r="495" spans="1:3">
      <c r="A495" s="241" t="s">
        <v>845</v>
      </c>
      <c r="B495" s="316"/>
      <c r="C495" s="244"/>
    </row>
    <row r="496" spans="1:3">
      <c r="A496" s="241" t="s">
        <v>1162</v>
      </c>
      <c r="B496" s="316">
        <v>98</v>
      </c>
      <c r="C496" s="244">
        <v>1.1136363636363635</v>
      </c>
    </row>
    <row r="497" spans="1:3">
      <c r="A497" s="241" t="s">
        <v>1163</v>
      </c>
      <c r="B497" s="316">
        <v>100</v>
      </c>
      <c r="C497" s="244"/>
    </row>
    <row r="498" spans="1:3">
      <c r="A498" s="241" t="s">
        <v>1164</v>
      </c>
      <c r="B498" s="316"/>
      <c r="C498" s="244"/>
    </row>
    <row r="499" spans="1:3">
      <c r="A499" s="241" t="s">
        <v>1165</v>
      </c>
      <c r="B499" s="316">
        <v>238</v>
      </c>
      <c r="C499" s="244">
        <v>1.5354838709677419</v>
      </c>
    </row>
    <row r="500" spans="1:3">
      <c r="A500" s="241" t="s">
        <v>1166</v>
      </c>
      <c r="B500" s="316">
        <v>1320</v>
      </c>
      <c r="C500" s="244">
        <v>0.47878128400435255</v>
      </c>
    </row>
    <row r="501" spans="1:3">
      <c r="A501" s="241" t="s">
        <v>1167</v>
      </c>
      <c r="B501" s="316"/>
      <c r="C501" s="244"/>
    </row>
    <row r="502" spans="1:3">
      <c r="A502" s="241" t="s">
        <v>1168</v>
      </c>
      <c r="B502" s="316">
        <v>492</v>
      </c>
      <c r="C502" s="244">
        <v>2.4236453201970445</v>
      </c>
    </row>
    <row r="503" spans="1:3">
      <c r="A503" s="241" t="s">
        <v>1169</v>
      </c>
      <c r="B503" s="316">
        <v>596</v>
      </c>
      <c r="C503" s="244">
        <v>0.75062972292191432</v>
      </c>
    </row>
    <row r="504" spans="1:3">
      <c r="A504" s="241" t="s">
        <v>843</v>
      </c>
      <c r="B504" s="316"/>
      <c r="C504" s="244"/>
    </row>
    <row r="505" spans="1:3">
      <c r="A505" s="241" t="s">
        <v>844</v>
      </c>
      <c r="B505" s="316">
        <v>5</v>
      </c>
      <c r="C505" s="244">
        <v>1</v>
      </c>
    </row>
    <row r="506" spans="1:3">
      <c r="A506" s="241" t="s">
        <v>845</v>
      </c>
      <c r="B506" s="316"/>
      <c r="C506" s="244"/>
    </row>
    <row r="507" spans="1:3">
      <c r="A507" s="241" t="s">
        <v>1170</v>
      </c>
      <c r="B507" s="316"/>
      <c r="C507" s="244"/>
    </row>
    <row r="508" spans="1:3">
      <c r="A508" s="241" t="s">
        <v>1171</v>
      </c>
      <c r="B508" s="316">
        <v>296</v>
      </c>
      <c r="C508" s="244">
        <v>0.37515842839036756</v>
      </c>
    </row>
    <row r="509" spans="1:3">
      <c r="A509" s="241" t="s">
        <v>1172</v>
      </c>
      <c r="B509" s="316"/>
      <c r="C509" s="244"/>
    </row>
    <row r="510" spans="1:3">
      <c r="A510" s="241" t="s">
        <v>1173</v>
      </c>
      <c r="B510" s="316"/>
      <c r="C510" s="244"/>
    </row>
    <row r="511" spans="1:3">
      <c r="A511" s="241" t="s">
        <v>1174</v>
      </c>
      <c r="B511" s="316">
        <v>295</v>
      </c>
      <c r="C511" s="244"/>
    </row>
    <row r="512" spans="1:3">
      <c r="A512" s="241" t="s">
        <v>1175</v>
      </c>
      <c r="B512" s="316">
        <v>1174</v>
      </c>
      <c r="C512" s="244">
        <v>0.85134155184916604</v>
      </c>
    </row>
    <row r="513" spans="1:3">
      <c r="A513" s="241" t="s">
        <v>843</v>
      </c>
      <c r="B513" s="316"/>
      <c r="C513" s="244"/>
    </row>
    <row r="514" spans="1:3">
      <c r="A514" s="241" t="s">
        <v>844</v>
      </c>
      <c r="B514" s="316">
        <v>8</v>
      </c>
      <c r="C514" s="244">
        <v>0.88888888888888884</v>
      </c>
    </row>
    <row r="515" spans="1:3">
      <c r="A515" s="241" t="s">
        <v>845</v>
      </c>
      <c r="B515" s="316"/>
      <c r="C515" s="244"/>
    </row>
    <row r="516" spans="1:3">
      <c r="A516" s="241" t="s">
        <v>1176</v>
      </c>
      <c r="B516" s="316"/>
      <c r="C516" s="244"/>
    </row>
    <row r="517" spans="1:3">
      <c r="A517" s="241" t="s">
        <v>1177</v>
      </c>
      <c r="B517" s="316"/>
      <c r="C517" s="244"/>
    </row>
    <row r="518" spans="1:3">
      <c r="A518" s="241" t="s">
        <v>1178</v>
      </c>
      <c r="B518" s="316"/>
      <c r="C518" s="244"/>
    </row>
    <row r="519" spans="1:3">
      <c r="A519" s="241" t="s">
        <v>1179</v>
      </c>
      <c r="B519" s="316">
        <v>1166</v>
      </c>
      <c r="C519" s="244">
        <v>0.85109489051094889</v>
      </c>
    </row>
    <row r="520" spans="1:3">
      <c r="A520" s="241" t="s">
        <v>1180</v>
      </c>
      <c r="B520" s="316">
        <v>734</v>
      </c>
      <c r="C520" s="244">
        <v>4.3431952662721898</v>
      </c>
    </row>
    <row r="521" spans="1:3">
      <c r="A521" s="241" t="s">
        <v>1181</v>
      </c>
      <c r="B521" s="316">
        <v>117</v>
      </c>
      <c r="C521" s="244">
        <v>7.8</v>
      </c>
    </row>
    <row r="522" spans="1:3">
      <c r="A522" s="241" t="s">
        <v>1182</v>
      </c>
      <c r="B522" s="316"/>
      <c r="C522" s="244"/>
    </row>
    <row r="523" spans="1:3">
      <c r="A523" s="241" t="s">
        <v>1183</v>
      </c>
      <c r="B523" s="316">
        <v>617</v>
      </c>
      <c r="C523" s="244">
        <v>4.0064935064935066</v>
      </c>
    </row>
    <row r="524" spans="1:3">
      <c r="A524" s="241" t="s">
        <v>362</v>
      </c>
      <c r="B524" s="316">
        <v>67716</v>
      </c>
      <c r="C524" s="244">
        <v>1.1041252241969672</v>
      </c>
    </row>
    <row r="525" spans="1:3">
      <c r="A525" s="241" t="s">
        <v>1184</v>
      </c>
      <c r="B525" s="316">
        <v>5380</v>
      </c>
      <c r="C525" s="244">
        <v>1.5223542727787209</v>
      </c>
    </row>
    <row r="526" spans="1:3">
      <c r="A526" s="241" t="s">
        <v>843</v>
      </c>
      <c r="B526" s="316">
        <v>1024</v>
      </c>
      <c r="C526" s="244">
        <v>1.5975039001560063</v>
      </c>
    </row>
    <row r="527" spans="1:3">
      <c r="A527" s="241" t="s">
        <v>844</v>
      </c>
      <c r="B527" s="316"/>
      <c r="C527" s="244"/>
    </row>
    <row r="528" spans="1:3">
      <c r="A528" s="241" t="s">
        <v>845</v>
      </c>
      <c r="B528" s="316"/>
      <c r="C528" s="244"/>
    </row>
    <row r="529" spans="1:3">
      <c r="A529" s="241" t="s">
        <v>1185</v>
      </c>
      <c r="B529" s="316"/>
      <c r="C529" s="244"/>
    </row>
    <row r="530" spans="1:3">
      <c r="A530" s="241" t="s">
        <v>1186</v>
      </c>
      <c r="B530" s="316"/>
      <c r="C530" s="244"/>
    </row>
    <row r="531" spans="1:3">
      <c r="A531" s="241" t="s">
        <v>1187</v>
      </c>
      <c r="B531" s="316">
        <v>239</v>
      </c>
      <c r="C531" s="244">
        <v>1.3351955307262571</v>
      </c>
    </row>
    <row r="532" spans="1:3">
      <c r="A532" s="241" t="s">
        <v>1188</v>
      </c>
      <c r="B532" s="316">
        <v>43</v>
      </c>
      <c r="C532" s="244">
        <v>1</v>
      </c>
    </row>
    <row r="533" spans="1:3">
      <c r="A533" s="241" t="s">
        <v>884</v>
      </c>
      <c r="B533" s="316"/>
      <c r="C533" s="244"/>
    </row>
    <row r="534" spans="1:3">
      <c r="A534" s="241" t="s">
        <v>1189</v>
      </c>
      <c r="B534" s="316">
        <v>1633</v>
      </c>
      <c r="C534" s="244">
        <v>1.1184931506849316</v>
      </c>
    </row>
    <row r="535" spans="1:3">
      <c r="A535" s="241" t="s">
        <v>1190</v>
      </c>
      <c r="B535" s="316"/>
      <c r="C535" s="244"/>
    </row>
    <row r="536" spans="1:3">
      <c r="A536" s="241" t="s">
        <v>1191</v>
      </c>
      <c r="B536" s="316">
        <v>183</v>
      </c>
      <c r="C536" s="244">
        <v>1.7428571428571429</v>
      </c>
    </row>
    <row r="537" spans="1:3">
      <c r="A537" s="241" t="s">
        <v>1192</v>
      </c>
      <c r="B537" s="316"/>
      <c r="C537" s="244"/>
    </row>
    <row r="538" spans="1:3">
      <c r="A538" s="241" t="s">
        <v>1193</v>
      </c>
      <c r="B538" s="316"/>
      <c r="C538" s="244"/>
    </row>
    <row r="539" spans="1:3">
      <c r="A539" s="241" t="s">
        <v>1194</v>
      </c>
      <c r="B539" s="316"/>
      <c r="C539" s="244"/>
    </row>
    <row r="540" spans="1:3">
      <c r="A540" s="241" t="s">
        <v>1195</v>
      </c>
      <c r="B540" s="316"/>
      <c r="C540" s="244"/>
    </row>
    <row r="541" spans="1:3">
      <c r="A541" s="241" t="s">
        <v>1196</v>
      </c>
      <c r="B541" s="316"/>
      <c r="C541" s="244"/>
    </row>
    <row r="542" spans="1:3">
      <c r="A542" s="241" t="s">
        <v>852</v>
      </c>
      <c r="B542" s="316"/>
      <c r="C542" s="244"/>
    </row>
    <row r="543" spans="1:3">
      <c r="A543" s="241" t="s">
        <v>1197</v>
      </c>
      <c r="B543" s="316">
        <v>2258</v>
      </c>
      <c r="C543" s="244"/>
    </row>
    <row r="544" spans="1:3">
      <c r="A544" s="241" t="s">
        <v>1198</v>
      </c>
      <c r="B544" s="316">
        <v>745</v>
      </c>
      <c r="C544" s="244">
        <v>1.1550387596899225</v>
      </c>
    </row>
    <row r="545" spans="1:3">
      <c r="A545" s="241" t="s">
        <v>843</v>
      </c>
      <c r="B545" s="316">
        <v>599</v>
      </c>
      <c r="C545" s="244">
        <v>1.2881720430107526</v>
      </c>
    </row>
    <row r="546" spans="1:3">
      <c r="A546" s="241" t="s">
        <v>844</v>
      </c>
      <c r="B546" s="316"/>
      <c r="C546" s="244"/>
    </row>
    <row r="547" spans="1:3">
      <c r="A547" s="241" t="s">
        <v>845</v>
      </c>
      <c r="B547" s="316"/>
      <c r="C547" s="244"/>
    </row>
    <row r="548" spans="1:3">
      <c r="A548" s="241" t="s">
        <v>1199</v>
      </c>
      <c r="B548" s="316">
        <v>21</v>
      </c>
      <c r="C548" s="244"/>
    </row>
    <row r="549" spans="1:3">
      <c r="A549" s="241" t="s">
        <v>1200</v>
      </c>
      <c r="B549" s="316"/>
      <c r="C549" s="244">
        <v>0</v>
      </c>
    </row>
    <row r="550" spans="1:3">
      <c r="A550" s="241" t="s">
        <v>1201</v>
      </c>
      <c r="B550" s="316"/>
      <c r="C550" s="244"/>
    </row>
    <row r="551" spans="1:3">
      <c r="A551" s="241" t="s">
        <v>1202</v>
      </c>
      <c r="B551" s="316">
        <v>125</v>
      </c>
      <c r="C551" s="244">
        <v>0.74850299401197606</v>
      </c>
    </row>
    <row r="552" spans="1:3">
      <c r="A552" s="241" t="s">
        <v>188</v>
      </c>
      <c r="B552" s="316"/>
      <c r="C552" s="244"/>
    </row>
    <row r="553" spans="1:3">
      <c r="A553" s="241" t="s">
        <v>1203</v>
      </c>
      <c r="B553" s="316"/>
      <c r="C553" s="244"/>
    </row>
    <row r="554" spans="1:3">
      <c r="A554" s="241" t="s">
        <v>1204</v>
      </c>
      <c r="B554" s="316">
        <v>53112</v>
      </c>
      <c r="C554" s="244">
        <v>1.1665531858815261</v>
      </c>
    </row>
    <row r="555" spans="1:3">
      <c r="A555" s="241" t="s">
        <v>1205</v>
      </c>
      <c r="B555" s="316">
        <v>315</v>
      </c>
      <c r="C555" s="244">
        <v>0.65488565488565487</v>
      </c>
    </row>
    <row r="556" spans="1:3">
      <c r="A556" s="241" t="s">
        <v>1206</v>
      </c>
      <c r="B556" s="316">
        <v>34</v>
      </c>
      <c r="C556" s="244">
        <v>1</v>
      </c>
    </row>
    <row r="557" spans="1:3">
      <c r="A557" s="241" t="s">
        <v>1207</v>
      </c>
      <c r="B557" s="316"/>
      <c r="C557" s="244"/>
    </row>
    <row r="558" spans="1:3">
      <c r="A558" s="317" t="s">
        <v>1208</v>
      </c>
      <c r="B558" s="318">
        <v>7166</v>
      </c>
      <c r="C558" s="319">
        <v>1.0238605515073582</v>
      </c>
    </row>
    <row r="559" spans="1:3">
      <c r="A559" s="317" t="s">
        <v>1209</v>
      </c>
      <c r="B559" s="318">
        <v>7046</v>
      </c>
      <c r="C559" s="319">
        <v>2.0572262773722629</v>
      </c>
    </row>
    <row r="560" spans="1:3">
      <c r="A560" s="241" t="s">
        <v>1210</v>
      </c>
      <c r="B560" s="316">
        <v>36500</v>
      </c>
      <c r="C560" s="244">
        <v>1.1230769230769231</v>
      </c>
    </row>
    <row r="561" spans="1:3">
      <c r="A561" s="241" t="s">
        <v>1211</v>
      </c>
      <c r="B561" s="316"/>
      <c r="C561" s="244"/>
    </row>
    <row r="562" spans="1:3">
      <c r="A562" s="241" t="s">
        <v>1212</v>
      </c>
      <c r="B562" s="316">
        <v>2051</v>
      </c>
      <c r="C562" s="244">
        <v>0.98133971291866029</v>
      </c>
    </row>
    <row r="563" spans="1:3">
      <c r="A563" s="241" t="s">
        <v>1213</v>
      </c>
      <c r="B563" s="316"/>
      <c r="C563" s="244"/>
    </row>
    <row r="564" spans="1:3">
      <c r="A564" s="241" t="s">
        <v>1214</v>
      </c>
      <c r="B564" s="316"/>
      <c r="C564" s="244"/>
    </row>
    <row r="565" spans="1:3">
      <c r="A565" s="241" t="s">
        <v>1215</v>
      </c>
      <c r="B565" s="316"/>
      <c r="C565" s="244"/>
    </row>
    <row r="566" spans="1:3">
      <c r="A566" s="241" t="s">
        <v>1216</v>
      </c>
      <c r="B566" s="316"/>
      <c r="C566" s="244"/>
    </row>
    <row r="567" spans="1:3">
      <c r="A567" s="241" t="s">
        <v>1217</v>
      </c>
      <c r="B567" s="316">
        <v>2211</v>
      </c>
      <c r="C567" s="244">
        <v>1.3113879003558719</v>
      </c>
    </row>
    <row r="568" spans="1:3">
      <c r="A568" s="241" t="s">
        <v>1218</v>
      </c>
      <c r="B568" s="316"/>
      <c r="C568" s="244">
        <v>0</v>
      </c>
    </row>
    <row r="569" spans="1:3">
      <c r="A569" s="241" t="s">
        <v>1219</v>
      </c>
      <c r="B569" s="316"/>
      <c r="C569" s="244"/>
    </row>
    <row r="570" spans="1:3">
      <c r="A570" s="241" t="s">
        <v>1220</v>
      </c>
      <c r="B570" s="316"/>
      <c r="C570" s="244"/>
    </row>
    <row r="571" spans="1:3">
      <c r="A571" s="241" t="s">
        <v>1221</v>
      </c>
      <c r="B571" s="316"/>
      <c r="C571" s="244"/>
    </row>
    <row r="572" spans="1:3">
      <c r="A572" s="241" t="s">
        <v>1222</v>
      </c>
      <c r="B572" s="316"/>
      <c r="C572" s="244"/>
    </row>
    <row r="573" spans="1:3">
      <c r="A573" s="241" t="s">
        <v>1223</v>
      </c>
      <c r="B573" s="316"/>
      <c r="C573" s="244"/>
    </row>
    <row r="574" spans="1:3">
      <c r="A574" s="241" t="s">
        <v>1224</v>
      </c>
      <c r="B574" s="316"/>
      <c r="C574" s="244"/>
    </row>
    <row r="575" spans="1:3">
      <c r="A575" s="241" t="s">
        <v>1225</v>
      </c>
      <c r="B575" s="316"/>
      <c r="C575" s="244"/>
    </row>
    <row r="576" spans="1:3">
      <c r="A576" s="241" t="s">
        <v>1226</v>
      </c>
      <c r="B576" s="316">
        <v>2211</v>
      </c>
      <c r="C576" s="244">
        <v>1.4878869448183041</v>
      </c>
    </row>
    <row r="577" spans="1:3">
      <c r="A577" s="241" t="s">
        <v>1227</v>
      </c>
      <c r="B577" s="316">
        <v>330</v>
      </c>
      <c r="C577" s="244">
        <v>0.70362473347547971</v>
      </c>
    </row>
    <row r="578" spans="1:3">
      <c r="A578" s="241" t="s">
        <v>1228</v>
      </c>
      <c r="B578" s="316">
        <v>209</v>
      </c>
      <c r="C578" s="244">
        <v>0.60755813953488369</v>
      </c>
    </row>
    <row r="579" spans="1:3">
      <c r="A579" s="241" t="s">
        <v>1229</v>
      </c>
      <c r="B579" s="316"/>
      <c r="C579" s="244"/>
    </row>
    <row r="580" spans="1:3">
      <c r="A580" s="241" t="s">
        <v>1230</v>
      </c>
      <c r="B580" s="316"/>
      <c r="C580" s="244"/>
    </row>
    <row r="581" spans="1:3">
      <c r="A581" s="241" t="s">
        <v>1231</v>
      </c>
      <c r="B581" s="316"/>
      <c r="C581" s="244"/>
    </row>
    <row r="582" spans="1:3">
      <c r="A582" s="241" t="s">
        <v>1232</v>
      </c>
      <c r="B582" s="316"/>
      <c r="C582" s="244"/>
    </row>
    <row r="583" spans="1:3">
      <c r="A583" s="241" t="s">
        <v>1233</v>
      </c>
      <c r="B583" s="316"/>
      <c r="C583" s="244"/>
    </row>
    <row r="584" spans="1:3">
      <c r="A584" s="241" t="s">
        <v>1234</v>
      </c>
      <c r="B584" s="316"/>
      <c r="C584" s="244"/>
    </row>
    <row r="585" spans="1:3">
      <c r="A585" s="241" t="s">
        <v>1235</v>
      </c>
      <c r="B585" s="316">
        <v>121</v>
      </c>
      <c r="C585" s="244">
        <v>0.96799999999999997</v>
      </c>
    </row>
    <row r="586" spans="1:3">
      <c r="A586" s="241" t="s">
        <v>1236</v>
      </c>
      <c r="B586" s="316">
        <v>1042</v>
      </c>
      <c r="C586" s="244">
        <v>1.3514915693904022</v>
      </c>
    </row>
    <row r="587" spans="1:3">
      <c r="A587" s="241" t="s">
        <v>1237</v>
      </c>
      <c r="B587" s="316">
        <v>2860</v>
      </c>
      <c r="C587" s="244">
        <v>0.77401894451962105</v>
      </c>
    </row>
    <row r="588" spans="1:3">
      <c r="A588" s="241" t="s">
        <v>1238</v>
      </c>
      <c r="B588" s="316">
        <v>42</v>
      </c>
      <c r="C588" s="244">
        <v>0.48837209302325579</v>
      </c>
    </row>
    <row r="589" spans="1:3">
      <c r="A589" s="241" t="s">
        <v>1239</v>
      </c>
      <c r="B589" s="316"/>
      <c r="C589" s="244"/>
    </row>
    <row r="590" spans="1:3">
      <c r="A590" s="241" t="s">
        <v>1240</v>
      </c>
      <c r="B590" s="316"/>
      <c r="C590" s="244"/>
    </row>
    <row r="591" spans="1:3">
      <c r="A591" s="241" t="s">
        <v>1241</v>
      </c>
      <c r="B591" s="316">
        <v>230</v>
      </c>
      <c r="C591" s="244">
        <v>1.069767441860465</v>
      </c>
    </row>
    <row r="592" spans="1:3">
      <c r="A592" s="241" t="s">
        <v>1242</v>
      </c>
      <c r="B592" s="316">
        <v>2438</v>
      </c>
      <c r="C592" s="244">
        <v>2.9093078758949882</v>
      </c>
    </row>
    <row r="593" spans="1:3">
      <c r="A593" s="241" t="s">
        <v>1243</v>
      </c>
      <c r="B593" s="316"/>
      <c r="C593" s="244">
        <v>0</v>
      </c>
    </row>
    <row r="594" spans="1:3">
      <c r="A594" s="241" t="s">
        <v>1244</v>
      </c>
      <c r="B594" s="316">
        <v>150</v>
      </c>
      <c r="C594" s="244"/>
    </row>
    <row r="595" spans="1:3">
      <c r="A595" s="241" t="s">
        <v>1245</v>
      </c>
      <c r="B595" s="316">
        <v>936</v>
      </c>
      <c r="C595" s="244">
        <v>0.91495601173020524</v>
      </c>
    </row>
    <row r="596" spans="1:3">
      <c r="A596" s="241" t="s">
        <v>843</v>
      </c>
      <c r="B596" s="316">
        <v>344</v>
      </c>
      <c r="C596" s="244">
        <v>1.1944444444444444</v>
      </c>
    </row>
    <row r="597" spans="1:3">
      <c r="A597" s="241" t="s">
        <v>844</v>
      </c>
      <c r="B597" s="316">
        <v>1</v>
      </c>
      <c r="C597" s="244">
        <v>1</v>
      </c>
    </row>
    <row r="598" spans="1:3">
      <c r="A598" s="241" t="s">
        <v>845</v>
      </c>
      <c r="B598" s="316"/>
      <c r="C598" s="244"/>
    </row>
    <row r="599" spans="1:3">
      <c r="A599" s="241" t="s">
        <v>1246</v>
      </c>
      <c r="B599" s="316">
        <v>5</v>
      </c>
      <c r="C599" s="244">
        <v>1</v>
      </c>
    </row>
    <row r="600" spans="1:3">
      <c r="A600" s="241" t="s">
        <v>1247</v>
      </c>
      <c r="B600" s="316">
        <v>108</v>
      </c>
      <c r="C600" s="244">
        <v>0.93103448275862066</v>
      </c>
    </row>
    <row r="601" spans="1:3">
      <c r="A601" s="241" t="s">
        <v>1248</v>
      </c>
      <c r="B601" s="316"/>
      <c r="C601" s="244"/>
    </row>
    <row r="602" spans="1:3">
      <c r="A602" s="241" t="s">
        <v>1249</v>
      </c>
      <c r="B602" s="316"/>
      <c r="C602" s="244"/>
    </row>
    <row r="603" spans="1:3">
      <c r="A603" s="241" t="s">
        <v>1250</v>
      </c>
      <c r="B603" s="316">
        <v>478</v>
      </c>
      <c r="C603" s="244">
        <v>0.77977161500815662</v>
      </c>
    </row>
    <row r="604" spans="1:3">
      <c r="A604" s="241" t="s">
        <v>1251</v>
      </c>
      <c r="B604" s="316">
        <v>223</v>
      </c>
      <c r="C604" s="244">
        <v>2.4505494505494507</v>
      </c>
    </row>
    <row r="605" spans="1:3">
      <c r="A605" s="241" t="s">
        <v>843</v>
      </c>
      <c r="B605" s="316">
        <v>156</v>
      </c>
      <c r="C605" s="244">
        <v>1.7142857142857142</v>
      </c>
    </row>
    <row r="606" spans="1:3">
      <c r="A606" s="241" t="s">
        <v>844</v>
      </c>
      <c r="B606" s="316"/>
      <c r="C606" s="244"/>
    </row>
    <row r="607" spans="1:3">
      <c r="A607" s="241" t="s">
        <v>845</v>
      </c>
      <c r="B607" s="316"/>
      <c r="C607" s="244"/>
    </row>
    <row r="608" spans="1:3">
      <c r="A608" s="241" t="s">
        <v>1252</v>
      </c>
      <c r="B608" s="316">
        <v>67</v>
      </c>
      <c r="C608" s="244"/>
    </row>
    <row r="609" spans="1:3">
      <c r="A609" s="241" t="s">
        <v>1253</v>
      </c>
      <c r="B609" s="316"/>
      <c r="C609" s="244"/>
    </row>
    <row r="610" spans="1:3">
      <c r="A610" s="241" t="s">
        <v>1254</v>
      </c>
      <c r="B610" s="316"/>
      <c r="C610" s="244"/>
    </row>
    <row r="611" spans="1:3">
      <c r="A611" s="241" t="s">
        <v>1255</v>
      </c>
      <c r="B611" s="316"/>
      <c r="C611" s="244"/>
    </row>
    <row r="612" spans="1:3">
      <c r="A612" s="241" t="s">
        <v>1256</v>
      </c>
      <c r="B612" s="316">
        <v>148</v>
      </c>
      <c r="C612" s="244">
        <v>0.60655737704918034</v>
      </c>
    </row>
    <row r="613" spans="1:3">
      <c r="A613" s="241" t="s">
        <v>1257</v>
      </c>
      <c r="B613" s="316">
        <v>20</v>
      </c>
      <c r="C613" s="244">
        <v>1</v>
      </c>
    </row>
    <row r="614" spans="1:3">
      <c r="A614" s="241" t="s">
        <v>1258</v>
      </c>
      <c r="B614" s="316">
        <v>128</v>
      </c>
      <c r="C614" s="244">
        <v>0.5714285714285714</v>
      </c>
    </row>
    <row r="615" spans="1:3">
      <c r="A615" s="241" t="s">
        <v>1259</v>
      </c>
      <c r="B615" s="316"/>
      <c r="C615" s="244"/>
    </row>
    <row r="616" spans="1:3">
      <c r="A616" s="241" t="s">
        <v>1260</v>
      </c>
      <c r="B616" s="316"/>
      <c r="C616" s="244"/>
    </row>
    <row r="617" spans="1:3">
      <c r="A617" s="241" t="s">
        <v>1261</v>
      </c>
      <c r="B617" s="316"/>
      <c r="C617" s="244"/>
    </row>
    <row r="618" spans="1:3">
      <c r="A618" s="241" t="s">
        <v>1262</v>
      </c>
      <c r="B618" s="316"/>
      <c r="C618" s="244"/>
    </row>
    <row r="619" spans="1:3">
      <c r="A619" s="241" t="s">
        <v>1263</v>
      </c>
      <c r="B619" s="316"/>
      <c r="C619" s="244"/>
    </row>
    <row r="620" spans="1:3">
      <c r="A620" s="241" t="s">
        <v>1264</v>
      </c>
      <c r="B620" s="316"/>
      <c r="C620" s="244"/>
    </row>
    <row r="621" spans="1:3">
      <c r="A621" s="241" t="s">
        <v>1265</v>
      </c>
      <c r="B621" s="316"/>
      <c r="C621" s="244">
        <v>0</v>
      </c>
    </row>
    <row r="622" spans="1:3">
      <c r="A622" s="241" t="s">
        <v>1266</v>
      </c>
      <c r="B622" s="316"/>
      <c r="C622" s="244">
        <v>0</v>
      </c>
    </row>
    <row r="623" spans="1:3">
      <c r="A623" s="241" t="s">
        <v>1267</v>
      </c>
      <c r="B623" s="316"/>
      <c r="C623" s="244">
        <v>0</v>
      </c>
    </row>
    <row r="624" spans="1:3">
      <c r="A624" s="241" t="s">
        <v>1268</v>
      </c>
      <c r="B624" s="316"/>
      <c r="C624" s="244">
        <v>0</v>
      </c>
    </row>
    <row r="625" spans="1:3">
      <c r="A625" s="241" t="s">
        <v>1269</v>
      </c>
      <c r="B625" s="316"/>
      <c r="C625" s="244"/>
    </row>
    <row r="626" spans="1:3">
      <c r="A626" s="241" t="s">
        <v>1270</v>
      </c>
      <c r="B626" s="316"/>
      <c r="C626" s="244"/>
    </row>
    <row r="627" spans="1:3">
      <c r="A627" s="241" t="s">
        <v>1271</v>
      </c>
      <c r="B627" s="316"/>
      <c r="C627" s="244">
        <v>0</v>
      </c>
    </row>
    <row r="628" spans="1:3">
      <c r="A628" s="241" t="s">
        <v>1272</v>
      </c>
      <c r="B628" s="316"/>
      <c r="C628" s="244"/>
    </row>
    <row r="629" spans="1:3">
      <c r="A629" s="241" t="s">
        <v>1273</v>
      </c>
      <c r="B629" s="316"/>
      <c r="C629" s="244"/>
    </row>
    <row r="630" spans="1:3">
      <c r="A630" s="241" t="s">
        <v>1274</v>
      </c>
      <c r="B630" s="316"/>
      <c r="C630" s="244"/>
    </row>
    <row r="631" spans="1:3">
      <c r="A631" s="241" t="s">
        <v>1275</v>
      </c>
      <c r="B631" s="316"/>
      <c r="C631" s="244"/>
    </row>
    <row r="632" spans="1:3">
      <c r="A632" s="241" t="s">
        <v>1276</v>
      </c>
      <c r="B632" s="316">
        <v>564</v>
      </c>
      <c r="C632" s="244">
        <v>1.4278481012658228</v>
      </c>
    </row>
    <row r="633" spans="1:3">
      <c r="A633" s="241" t="s">
        <v>843</v>
      </c>
      <c r="B633" s="316">
        <v>292</v>
      </c>
      <c r="C633" s="244">
        <v>1.3153153153153154</v>
      </c>
    </row>
    <row r="634" spans="1:3">
      <c r="A634" s="241" t="s">
        <v>844</v>
      </c>
      <c r="B634" s="316"/>
      <c r="C634" s="244"/>
    </row>
    <row r="635" spans="1:3">
      <c r="A635" s="241" t="s">
        <v>845</v>
      </c>
      <c r="B635" s="316"/>
      <c r="C635" s="244"/>
    </row>
    <row r="636" spans="1:3">
      <c r="A636" s="241" t="s">
        <v>1277</v>
      </c>
      <c r="B636" s="316">
        <v>54</v>
      </c>
      <c r="C636" s="244">
        <v>1.2</v>
      </c>
    </row>
    <row r="637" spans="1:3">
      <c r="A637" s="241" t="s">
        <v>1278</v>
      </c>
      <c r="B637" s="316">
        <v>18</v>
      </c>
      <c r="C637" s="244"/>
    </row>
    <row r="638" spans="1:3">
      <c r="A638" s="241" t="s">
        <v>852</v>
      </c>
      <c r="B638" s="316">
        <v>143</v>
      </c>
      <c r="C638" s="244">
        <v>1.6067415730337078</v>
      </c>
    </row>
    <row r="639" spans="1:3">
      <c r="A639" s="241" t="s">
        <v>1279</v>
      </c>
      <c r="B639" s="316">
        <v>57</v>
      </c>
      <c r="C639" s="244">
        <v>1.4615384615384615</v>
      </c>
    </row>
    <row r="640" spans="1:3">
      <c r="A640" s="241" t="s">
        <v>1280</v>
      </c>
      <c r="B640" s="316"/>
      <c r="C640" s="244"/>
    </row>
    <row r="641" spans="1:3">
      <c r="A641" s="241" t="s">
        <v>1281</v>
      </c>
      <c r="B641" s="316"/>
      <c r="C641" s="244"/>
    </row>
    <row r="642" spans="1:3">
      <c r="A642" s="241" t="s">
        <v>1282</v>
      </c>
      <c r="B642" s="316"/>
      <c r="C642" s="244"/>
    </row>
    <row r="643" spans="1:3">
      <c r="A643" s="241" t="s">
        <v>1283</v>
      </c>
      <c r="B643" s="316">
        <v>165</v>
      </c>
      <c r="C643" s="244">
        <v>0.7021276595744681</v>
      </c>
    </row>
    <row r="644" spans="1:3">
      <c r="A644" s="241" t="s">
        <v>1284</v>
      </c>
      <c r="B644" s="316">
        <v>165</v>
      </c>
      <c r="C644" s="244">
        <v>0.7021276595744681</v>
      </c>
    </row>
    <row r="645" spans="1:3">
      <c r="A645" s="241" t="s">
        <v>1285</v>
      </c>
      <c r="B645" s="316">
        <v>187636</v>
      </c>
      <c r="C645" s="244">
        <v>1.3797474870030075</v>
      </c>
    </row>
    <row r="646" spans="1:3">
      <c r="A646" s="241" t="s">
        <v>1286</v>
      </c>
      <c r="B646" s="316">
        <v>1840</v>
      </c>
      <c r="C646" s="244">
        <v>1.2457684495599188</v>
      </c>
    </row>
    <row r="647" spans="1:3">
      <c r="A647" s="241" t="s">
        <v>843</v>
      </c>
      <c r="B647" s="316">
        <v>1319</v>
      </c>
      <c r="C647" s="244">
        <v>1.2490530303030303</v>
      </c>
    </row>
    <row r="648" spans="1:3">
      <c r="A648" s="241" t="s">
        <v>844</v>
      </c>
      <c r="B648" s="316"/>
      <c r="C648" s="244"/>
    </row>
    <row r="649" spans="1:3">
      <c r="A649" s="241" t="s">
        <v>845</v>
      </c>
      <c r="B649" s="316"/>
      <c r="C649" s="244"/>
    </row>
    <row r="650" spans="1:3">
      <c r="A650" s="241" t="s">
        <v>1287</v>
      </c>
      <c r="B650" s="316">
        <v>521</v>
      </c>
      <c r="C650" s="244">
        <v>1.2375296912114013</v>
      </c>
    </row>
    <row r="651" spans="1:3">
      <c r="A651" s="241" t="s">
        <v>1288</v>
      </c>
      <c r="B651" s="316">
        <v>35872</v>
      </c>
      <c r="C651" s="244">
        <v>5.7102833492518306</v>
      </c>
    </row>
    <row r="652" spans="1:3">
      <c r="A652" s="241" t="s">
        <v>1289</v>
      </c>
      <c r="B652" s="316">
        <v>8331</v>
      </c>
      <c r="C652" s="244">
        <v>3.1604704097116842</v>
      </c>
    </row>
    <row r="653" spans="1:3">
      <c r="A653" s="241" t="s">
        <v>1290</v>
      </c>
      <c r="B653" s="316">
        <v>1302</v>
      </c>
      <c r="C653" s="244">
        <v>9.6444444444444439</v>
      </c>
    </row>
    <row r="654" spans="1:3">
      <c r="A654" s="241" t="s">
        <v>1291</v>
      </c>
      <c r="B654" s="316"/>
      <c r="C654" s="244"/>
    </row>
    <row r="655" spans="1:3">
      <c r="A655" s="241" t="s">
        <v>1292</v>
      </c>
      <c r="B655" s="316"/>
      <c r="C655" s="244"/>
    </row>
    <row r="656" spans="1:3">
      <c r="A656" s="241" t="s">
        <v>1293</v>
      </c>
      <c r="B656" s="316">
        <v>71</v>
      </c>
      <c r="C656" s="244">
        <v>4.1764705882352944</v>
      </c>
    </row>
    <row r="657" spans="1:3">
      <c r="A657" s="241" t="s">
        <v>1294</v>
      </c>
      <c r="B657" s="316">
        <v>79</v>
      </c>
      <c r="C657" s="244">
        <v>3.2916666666666665</v>
      </c>
    </row>
    <row r="658" spans="1:3">
      <c r="A658" s="241" t="s">
        <v>1295</v>
      </c>
      <c r="B658" s="316"/>
      <c r="C658" s="244"/>
    </row>
    <row r="659" spans="1:3">
      <c r="A659" s="241" t="s">
        <v>1296</v>
      </c>
      <c r="B659" s="316">
        <v>126</v>
      </c>
      <c r="C659" s="244">
        <v>1.3695652173913044</v>
      </c>
    </row>
    <row r="660" spans="1:3">
      <c r="A660" s="241" t="s">
        <v>1297</v>
      </c>
      <c r="B660" s="316"/>
      <c r="C660" s="244"/>
    </row>
    <row r="661" spans="1:3">
      <c r="A661" s="241" t="s">
        <v>1298</v>
      </c>
      <c r="B661" s="316"/>
      <c r="C661" s="244"/>
    </row>
    <row r="662" spans="1:3">
      <c r="A662" s="241" t="s">
        <v>1299</v>
      </c>
      <c r="B662" s="316"/>
      <c r="C662" s="244"/>
    </row>
    <row r="663" spans="1:3">
      <c r="A663" s="241" t="s">
        <v>1300</v>
      </c>
      <c r="B663" s="316"/>
      <c r="C663" s="244"/>
    </row>
    <row r="664" spans="1:3">
      <c r="A664" s="241" t="s">
        <v>1301</v>
      </c>
      <c r="B664" s="316"/>
      <c r="C664" s="244"/>
    </row>
    <row r="665" spans="1:3">
      <c r="A665" s="241" t="s">
        <v>1302</v>
      </c>
      <c r="B665" s="316">
        <v>25963</v>
      </c>
      <c r="C665" s="244">
        <v>7.6859088217880407</v>
      </c>
    </row>
    <row r="666" spans="1:3">
      <c r="A666" s="241" t="s">
        <v>1303</v>
      </c>
      <c r="B666" s="316"/>
      <c r="C666" s="244"/>
    </row>
    <row r="667" spans="1:3">
      <c r="A667" s="241" t="s">
        <v>1304</v>
      </c>
      <c r="B667" s="316"/>
      <c r="C667" s="244"/>
    </row>
    <row r="668" spans="1:3">
      <c r="A668" s="241" t="s">
        <v>1305</v>
      </c>
      <c r="B668" s="316"/>
      <c r="C668" s="244"/>
    </row>
    <row r="669" spans="1:3">
      <c r="A669" s="241" t="s">
        <v>1306</v>
      </c>
      <c r="B669" s="316"/>
      <c r="C669" s="244"/>
    </row>
    <row r="670" spans="1:3">
      <c r="A670" s="241" t="s">
        <v>1307</v>
      </c>
      <c r="B670" s="316">
        <v>16666</v>
      </c>
      <c r="C670" s="244">
        <v>1.5584439872825884</v>
      </c>
    </row>
    <row r="671" spans="1:3">
      <c r="A671" s="241" t="s">
        <v>1308</v>
      </c>
      <c r="B671" s="316">
        <v>5665</v>
      </c>
      <c r="C671" s="244">
        <v>1.5106666666666666</v>
      </c>
    </row>
    <row r="672" spans="1:3">
      <c r="A672" s="241" t="s">
        <v>1309</v>
      </c>
      <c r="B672" s="316">
        <v>761</v>
      </c>
      <c r="C672" s="244">
        <v>1.2003154574132493</v>
      </c>
    </row>
    <row r="673" spans="1:3">
      <c r="A673" s="241" t="s">
        <v>1310</v>
      </c>
      <c r="B673" s="316">
        <v>797</v>
      </c>
      <c r="C673" s="244">
        <v>2.0228426395939088</v>
      </c>
    </row>
    <row r="674" spans="1:3">
      <c r="A674" s="241" t="s">
        <v>1311</v>
      </c>
      <c r="B674" s="316">
        <v>1695</v>
      </c>
      <c r="C674" s="244">
        <v>1.3724696356275303</v>
      </c>
    </row>
    <row r="675" spans="1:3">
      <c r="A675" s="241" t="s">
        <v>1312</v>
      </c>
      <c r="B675" s="316"/>
      <c r="C675" s="244"/>
    </row>
    <row r="676" spans="1:3">
      <c r="A676" s="241" t="s">
        <v>1313</v>
      </c>
      <c r="B676" s="316">
        <v>398</v>
      </c>
      <c r="C676" s="244">
        <v>0.48954489544895446</v>
      </c>
    </row>
    <row r="677" spans="1:3">
      <c r="A677" s="241" t="s">
        <v>1314</v>
      </c>
      <c r="B677" s="316"/>
      <c r="C677" s="244"/>
    </row>
    <row r="678" spans="1:3">
      <c r="A678" s="241" t="s">
        <v>1315</v>
      </c>
      <c r="B678" s="316">
        <v>1069</v>
      </c>
      <c r="C678" s="244">
        <v>1.9330922242314648</v>
      </c>
    </row>
    <row r="679" spans="1:3">
      <c r="A679" s="241" t="s">
        <v>1316</v>
      </c>
      <c r="B679" s="316">
        <v>905</v>
      </c>
      <c r="C679" s="244">
        <v>1.0100446428571428</v>
      </c>
    </row>
    <row r="680" spans="1:3">
      <c r="A680" s="241" t="s">
        <v>1317</v>
      </c>
      <c r="B680" s="316">
        <v>4835</v>
      </c>
      <c r="C680" s="244">
        <v>2.2604020570359982</v>
      </c>
    </row>
    <row r="681" spans="1:3">
      <c r="A681" s="241" t="s">
        <v>1318</v>
      </c>
      <c r="B681" s="316">
        <v>541</v>
      </c>
      <c r="C681" s="244">
        <v>1.9321428571428572</v>
      </c>
    </row>
    <row r="682" spans="1:3">
      <c r="A682" s="241" t="s">
        <v>1319</v>
      </c>
      <c r="B682" s="316">
        <v>354</v>
      </c>
      <c r="C682" s="244">
        <v>3.9333333333333331</v>
      </c>
    </row>
    <row r="683" spans="1:3">
      <c r="A683" s="241" t="s">
        <v>1320</v>
      </c>
      <c r="B683" s="316">
        <v>346</v>
      </c>
      <c r="C683" s="244">
        <v>4.6133333333333333</v>
      </c>
    </row>
    <row r="684" spans="1:3">
      <c r="A684" s="241" t="s">
        <v>1321</v>
      </c>
      <c r="B684" s="316">
        <v>8</v>
      </c>
      <c r="C684" s="244">
        <v>0.53333333333333333</v>
      </c>
    </row>
    <row r="685" spans="1:3">
      <c r="A685" s="241" t="s">
        <v>1322</v>
      </c>
      <c r="B685" s="316">
        <v>98</v>
      </c>
      <c r="C685" s="244">
        <v>0.66666666666666663</v>
      </c>
    </row>
    <row r="686" spans="1:3">
      <c r="A686" s="241" t="s">
        <v>1323</v>
      </c>
      <c r="B686" s="316"/>
      <c r="C686" s="244">
        <v>0</v>
      </c>
    </row>
    <row r="687" spans="1:3">
      <c r="A687" s="241" t="s">
        <v>1324</v>
      </c>
      <c r="B687" s="316"/>
      <c r="C687" s="244"/>
    </row>
    <row r="688" spans="1:3">
      <c r="A688" s="241" t="s">
        <v>1325</v>
      </c>
      <c r="B688" s="316">
        <v>98</v>
      </c>
      <c r="C688" s="244">
        <v>0.98989898989898994</v>
      </c>
    </row>
    <row r="689" spans="1:3">
      <c r="A689" s="241" t="s">
        <v>1326</v>
      </c>
      <c r="B689" s="316">
        <v>8685</v>
      </c>
      <c r="C689" s="244">
        <v>1.0444978953698136</v>
      </c>
    </row>
    <row r="690" spans="1:3">
      <c r="A690" s="317" t="s">
        <v>1327</v>
      </c>
      <c r="B690" s="318">
        <v>2681</v>
      </c>
      <c r="C690" s="319">
        <v>1.0801772763900082</v>
      </c>
    </row>
    <row r="691" spans="1:3">
      <c r="A691" s="241" t="s">
        <v>1328</v>
      </c>
      <c r="B691" s="316">
        <v>1158</v>
      </c>
      <c r="C691" s="244">
        <v>0.98974358974358978</v>
      </c>
    </row>
    <row r="692" spans="1:3">
      <c r="A692" s="241" t="s">
        <v>1329</v>
      </c>
      <c r="B692" s="316">
        <v>3650</v>
      </c>
      <c r="C692" s="244"/>
    </row>
    <row r="693" spans="1:3">
      <c r="A693" s="241" t="s">
        <v>1330</v>
      </c>
      <c r="B693" s="316">
        <v>1196</v>
      </c>
      <c r="C693" s="244">
        <v>0.25648723997426548</v>
      </c>
    </row>
    <row r="694" spans="1:3">
      <c r="A694" s="241" t="s">
        <v>1331</v>
      </c>
      <c r="B694" s="316">
        <v>104402</v>
      </c>
      <c r="C694" s="244">
        <v>1.0774978584624275</v>
      </c>
    </row>
    <row r="695" spans="1:3">
      <c r="A695" s="241" t="s">
        <v>1332</v>
      </c>
      <c r="B695" s="316"/>
      <c r="C695" s="244">
        <v>0</v>
      </c>
    </row>
    <row r="696" spans="1:3">
      <c r="A696" s="241" t="s">
        <v>1333</v>
      </c>
      <c r="B696" s="316">
        <v>104402</v>
      </c>
      <c r="C696" s="244">
        <v>1.0811465733280865</v>
      </c>
    </row>
    <row r="697" spans="1:3">
      <c r="A697" s="241" t="s">
        <v>1334</v>
      </c>
      <c r="B697" s="316"/>
      <c r="C697" s="244"/>
    </row>
    <row r="698" spans="1:3">
      <c r="A698" s="241" t="s">
        <v>1335</v>
      </c>
      <c r="B698" s="316">
        <v>5879</v>
      </c>
      <c r="C698" s="244">
        <v>0.89934220590484937</v>
      </c>
    </row>
    <row r="699" spans="1:3">
      <c r="A699" s="241" t="s">
        <v>1336</v>
      </c>
      <c r="B699" s="316">
        <v>5848</v>
      </c>
      <c r="C699" s="244">
        <v>0.9065261199813982</v>
      </c>
    </row>
    <row r="700" spans="1:3">
      <c r="A700" s="241" t="s">
        <v>1337</v>
      </c>
      <c r="B700" s="316">
        <v>31</v>
      </c>
      <c r="C700" s="244">
        <v>0.36046511627906974</v>
      </c>
    </row>
    <row r="701" spans="1:3">
      <c r="A701" s="241" t="s">
        <v>1338</v>
      </c>
      <c r="B701" s="316"/>
      <c r="C701" s="244"/>
    </row>
    <row r="702" spans="1:3">
      <c r="A702" s="241" t="s">
        <v>1339</v>
      </c>
      <c r="B702" s="316"/>
      <c r="C702" s="244"/>
    </row>
    <row r="703" spans="1:3">
      <c r="A703" s="241" t="s">
        <v>1340</v>
      </c>
      <c r="B703" s="316"/>
      <c r="C703" s="244"/>
    </row>
    <row r="704" spans="1:3">
      <c r="A704" s="241" t="s">
        <v>1341</v>
      </c>
      <c r="B704" s="316"/>
      <c r="C704" s="244"/>
    </row>
    <row r="705" spans="1:3">
      <c r="A705" s="241" t="s">
        <v>1342</v>
      </c>
      <c r="B705" s="316">
        <v>4241</v>
      </c>
      <c r="C705" s="244">
        <v>1.3868541530412033</v>
      </c>
    </row>
    <row r="706" spans="1:3">
      <c r="A706" s="241" t="s">
        <v>843</v>
      </c>
      <c r="B706" s="316">
        <v>957</v>
      </c>
      <c r="C706" s="244">
        <v>1.3671428571428572</v>
      </c>
    </row>
    <row r="707" spans="1:3">
      <c r="A707" s="241" t="s">
        <v>844</v>
      </c>
      <c r="B707" s="316"/>
      <c r="C707" s="244"/>
    </row>
    <row r="708" spans="1:3">
      <c r="A708" s="241" t="s">
        <v>845</v>
      </c>
      <c r="B708" s="316"/>
      <c r="C708" s="244"/>
    </row>
    <row r="709" spans="1:3">
      <c r="A709" s="241" t="s">
        <v>884</v>
      </c>
      <c r="B709" s="316"/>
      <c r="C709" s="244"/>
    </row>
    <row r="710" spans="1:3">
      <c r="A710" s="241" t="s">
        <v>1343</v>
      </c>
      <c r="B710" s="316"/>
      <c r="C710" s="244"/>
    </row>
    <row r="711" spans="1:3">
      <c r="A711" s="241" t="s">
        <v>1344</v>
      </c>
      <c r="B711" s="316"/>
      <c r="C711" s="244"/>
    </row>
    <row r="712" spans="1:3">
      <c r="A712" s="241" t="s">
        <v>852</v>
      </c>
      <c r="B712" s="316">
        <v>3078</v>
      </c>
      <c r="C712" s="244">
        <v>1.3423462712603575</v>
      </c>
    </row>
    <row r="713" spans="1:3">
      <c r="A713" s="241" t="s">
        <v>1345</v>
      </c>
      <c r="B713" s="316">
        <v>206</v>
      </c>
      <c r="C713" s="244">
        <v>3.1692307692307691</v>
      </c>
    </row>
    <row r="714" spans="1:3">
      <c r="A714" s="241" t="s">
        <v>1346</v>
      </c>
      <c r="B714" s="316"/>
      <c r="C714" s="244"/>
    </row>
    <row r="715" spans="1:3">
      <c r="A715" s="241" t="s">
        <v>1347</v>
      </c>
      <c r="B715" s="316"/>
      <c r="C715" s="244"/>
    </row>
    <row r="716" spans="1:3">
      <c r="A716" s="241" t="s">
        <v>1348</v>
      </c>
      <c r="B716" s="316">
        <v>9599</v>
      </c>
      <c r="C716" s="244">
        <v>3.8395999999999999</v>
      </c>
    </row>
    <row r="717" spans="1:3">
      <c r="A717" s="241" t="s">
        <v>1349</v>
      </c>
      <c r="B717" s="316">
        <v>9599</v>
      </c>
      <c r="C717" s="244">
        <v>3.8395999999999999</v>
      </c>
    </row>
    <row r="718" spans="1:3">
      <c r="A718" s="241" t="s">
        <v>363</v>
      </c>
      <c r="B718" s="316">
        <v>23379</v>
      </c>
      <c r="C718" s="244">
        <v>1.583513952858304</v>
      </c>
    </row>
    <row r="719" spans="1:3">
      <c r="A719" s="241" t="s">
        <v>1350</v>
      </c>
      <c r="B719" s="316">
        <v>4622</v>
      </c>
      <c r="C719" s="244">
        <v>1.4112977099236641</v>
      </c>
    </row>
    <row r="720" spans="1:3">
      <c r="A720" s="241" t="s">
        <v>843</v>
      </c>
      <c r="B720" s="316">
        <v>4440</v>
      </c>
      <c r="C720" s="244">
        <v>1.3993066498581783</v>
      </c>
    </row>
    <row r="721" spans="1:3">
      <c r="A721" s="241" t="s">
        <v>844</v>
      </c>
      <c r="B721" s="316"/>
      <c r="C721" s="244"/>
    </row>
    <row r="722" spans="1:3">
      <c r="A722" s="241" t="s">
        <v>845</v>
      </c>
      <c r="B722" s="316"/>
      <c r="C722" s="244"/>
    </row>
    <row r="723" spans="1:3">
      <c r="A723" s="241" t="s">
        <v>1351</v>
      </c>
      <c r="B723" s="316"/>
      <c r="C723" s="244"/>
    </row>
    <row r="724" spans="1:3">
      <c r="A724" s="241" t="s">
        <v>1352</v>
      </c>
      <c r="B724" s="316"/>
      <c r="C724" s="244"/>
    </row>
    <row r="725" spans="1:3">
      <c r="A725" s="241" t="s">
        <v>1353</v>
      </c>
      <c r="B725" s="316"/>
      <c r="C725" s="244"/>
    </row>
    <row r="726" spans="1:3">
      <c r="A726" s="241" t="s">
        <v>1354</v>
      </c>
      <c r="B726" s="316"/>
      <c r="C726" s="244"/>
    </row>
    <row r="727" spans="1:3">
      <c r="A727" s="241" t="s">
        <v>1355</v>
      </c>
      <c r="B727" s="316"/>
      <c r="C727" s="244"/>
    </row>
    <row r="728" spans="1:3">
      <c r="A728" s="241" t="s">
        <v>1356</v>
      </c>
      <c r="B728" s="316">
        <v>182</v>
      </c>
      <c r="C728" s="244">
        <v>1.7843137254901962</v>
      </c>
    </row>
    <row r="729" spans="1:3">
      <c r="A729" s="241" t="s">
        <v>1357</v>
      </c>
      <c r="B729" s="316">
        <v>4572</v>
      </c>
      <c r="C729" s="244">
        <v>1.5831024930747923</v>
      </c>
    </row>
    <row r="730" spans="1:3">
      <c r="A730" s="241" t="s">
        <v>1358</v>
      </c>
      <c r="B730" s="316"/>
      <c r="C730" s="244"/>
    </row>
    <row r="731" spans="1:3">
      <c r="A731" s="241" t="s">
        <v>1359</v>
      </c>
      <c r="B731" s="316"/>
      <c r="C731" s="244"/>
    </row>
    <row r="732" spans="1:3">
      <c r="A732" s="241" t="s">
        <v>1360</v>
      </c>
      <c r="B732" s="316">
        <v>4572</v>
      </c>
      <c r="C732" s="244">
        <v>1.5831024930747923</v>
      </c>
    </row>
    <row r="733" spans="1:3">
      <c r="A733" s="241" t="s">
        <v>1361</v>
      </c>
      <c r="B733" s="316">
        <v>3074</v>
      </c>
      <c r="C733" s="244">
        <v>0.68754193692686205</v>
      </c>
    </row>
    <row r="734" spans="1:3">
      <c r="A734" s="241" t="s">
        <v>1362</v>
      </c>
      <c r="B734" s="316">
        <v>2500</v>
      </c>
      <c r="C734" s="244">
        <v>0.6097560975609756</v>
      </c>
    </row>
    <row r="735" spans="1:3">
      <c r="A735" s="241" t="s">
        <v>1363</v>
      </c>
      <c r="B735" s="316">
        <v>574</v>
      </c>
      <c r="C735" s="244">
        <v>12.478260869565217</v>
      </c>
    </row>
    <row r="736" spans="1:3">
      <c r="A736" s="241" t="s">
        <v>1364</v>
      </c>
      <c r="B736" s="316"/>
      <c r="C736" s="244"/>
    </row>
    <row r="737" spans="1:3">
      <c r="A737" s="241" t="s">
        <v>1365</v>
      </c>
      <c r="B737" s="316"/>
      <c r="C737" s="244"/>
    </row>
    <row r="738" spans="1:3">
      <c r="A738" s="241" t="s">
        <v>1366</v>
      </c>
      <c r="B738" s="316"/>
      <c r="C738" s="244"/>
    </row>
    <row r="739" spans="1:3">
      <c r="A739" s="241" t="s">
        <v>1367</v>
      </c>
      <c r="B739" s="316"/>
      <c r="C739" s="244"/>
    </row>
    <row r="740" spans="1:3">
      <c r="A740" s="241" t="s">
        <v>1368</v>
      </c>
      <c r="B740" s="316"/>
      <c r="C740" s="244"/>
    </row>
    <row r="741" spans="1:3">
      <c r="A741" s="241" t="s">
        <v>1369</v>
      </c>
      <c r="B741" s="316"/>
      <c r="C741" s="244">
        <v>0</v>
      </c>
    </row>
    <row r="742" spans="1:3">
      <c r="A742" s="241" t="s">
        <v>1370</v>
      </c>
      <c r="B742" s="316">
        <v>10171</v>
      </c>
      <c r="C742" s="244">
        <v>6.9569083447332423</v>
      </c>
    </row>
    <row r="743" spans="1:3">
      <c r="A743" s="241" t="s">
        <v>1371</v>
      </c>
      <c r="B743" s="316"/>
      <c r="C743" s="244"/>
    </row>
    <row r="744" spans="1:3">
      <c r="A744" s="241" t="s">
        <v>1372</v>
      </c>
      <c r="B744" s="316"/>
      <c r="C744" s="244">
        <v>0</v>
      </c>
    </row>
    <row r="745" spans="1:3">
      <c r="A745" s="241" t="s">
        <v>1373</v>
      </c>
      <c r="B745" s="316"/>
      <c r="C745" s="244"/>
    </row>
    <row r="746" spans="1:3">
      <c r="A746" s="241" t="s">
        <v>1374</v>
      </c>
      <c r="B746" s="316"/>
      <c r="C746" s="244"/>
    </row>
    <row r="747" spans="1:3">
      <c r="A747" s="241" t="s">
        <v>1375</v>
      </c>
      <c r="B747" s="316"/>
      <c r="C747" s="244">
        <v>0</v>
      </c>
    </row>
    <row r="748" spans="1:3">
      <c r="A748" s="241" t="s">
        <v>1376</v>
      </c>
      <c r="B748" s="316">
        <v>10171</v>
      </c>
      <c r="C748" s="244">
        <v>8.7080479452054789</v>
      </c>
    </row>
    <row r="749" spans="1:3">
      <c r="A749" s="241" t="s">
        <v>1377</v>
      </c>
      <c r="B749" s="316"/>
      <c r="C749" s="244"/>
    </row>
    <row r="750" spans="1:3">
      <c r="A750" s="241" t="s">
        <v>1378</v>
      </c>
      <c r="B750" s="316"/>
      <c r="C750" s="244"/>
    </row>
    <row r="751" spans="1:3">
      <c r="A751" s="241" t="s">
        <v>1379</v>
      </c>
      <c r="B751" s="316"/>
      <c r="C751" s="244"/>
    </row>
    <row r="752" spans="1:3">
      <c r="A752" s="241" t="s">
        <v>1380</v>
      </c>
      <c r="B752" s="316"/>
      <c r="C752" s="244"/>
    </row>
    <row r="753" spans="1:3">
      <c r="A753" s="241" t="s">
        <v>1381</v>
      </c>
      <c r="B753" s="316"/>
      <c r="C753" s="244"/>
    </row>
    <row r="754" spans="1:3">
      <c r="A754" s="241" t="s">
        <v>1382</v>
      </c>
      <c r="B754" s="316"/>
      <c r="C754" s="244"/>
    </row>
    <row r="755" spans="1:3">
      <c r="A755" s="241" t="s">
        <v>1383</v>
      </c>
      <c r="B755" s="316"/>
      <c r="C755" s="244"/>
    </row>
    <row r="756" spans="1:3">
      <c r="A756" s="241" t="s">
        <v>1384</v>
      </c>
      <c r="B756" s="316"/>
      <c r="C756" s="244"/>
    </row>
    <row r="757" spans="1:3">
      <c r="A757" s="241" t="s">
        <v>1385</v>
      </c>
      <c r="B757" s="316"/>
      <c r="C757" s="244"/>
    </row>
    <row r="758" spans="1:3">
      <c r="A758" s="241" t="s">
        <v>1386</v>
      </c>
      <c r="B758" s="316"/>
      <c r="C758" s="244"/>
    </row>
    <row r="759" spans="1:3">
      <c r="A759" s="241" t="s">
        <v>1387</v>
      </c>
      <c r="B759" s="316"/>
      <c r="C759" s="244"/>
    </row>
    <row r="760" spans="1:3">
      <c r="A760" s="241" t="s">
        <v>1388</v>
      </c>
      <c r="B760" s="316"/>
      <c r="C760" s="244"/>
    </row>
    <row r="761" spans="1:3">
      <c r="A761" s="241" t="s">
        <v>1389</v>
      </c>
      <c r="B761" s="316"/>
      <c r="C761" s="244"/>
    </row>
    <row r="762" spans="1:3">
      <c r="A762" s="241" t="s">
        <v>1390</v>
      </c>
      <c r="B762" s="316"/>
      <c r="C762" s="244"/>
    </row>
    <row r="763" spans="1:3">
      <c r="A763" s="241" t="s">
        <v>1391</v>
      </c>
      <c r="B763" s="316"/>
      <c r="C763" s="244"/>
    </row>
    <row r="764" spans="1:3">
      <c r="A764" s="241" t="s">
        <v>1392</v>
      </c>
      <c r="B764" s="316"/>
      <c r="C764" s="244"/>
    </row>
    <row r="765" spans="1:3">
      <c r="A765" s="241" t="s">
        <v>1393</v>
      </c>
      <c r="B765" s="316"/>
      <c r="C765" s="244"/>
    </row>
    <row r="766" spans="1:3">
      <c r="A766" s="241" t="s">
        <v>1394</v>
      </c>
      <c r="B766" s="316"/>
      <c r="C766" s="244"/>
    </row>
    <row r="767" spans="1:3">
      <c r="A767" s="241" t="s">
        <v>1395</v>
      </c>
      <c r="B767" s="316"/>
      <c r="C767" s="244"/>
    </row>
    <row r="768" spans="1:3">
      <c r="A768" s="241" t="s">
        <v>1396</v>
      </c>
      <c r="B768" s="316"/>
      <c r="C768" s="244"/>
    </row>
    <row r="769" spans="1:3">
      <c r="A769" s="241" t="s">
        <v>1397</v>
      </c>
      <c r="B769" s="316"/>
      <c r="C769" s="244"/>
    </row>
    <row r="770" spans="1:3">
      <c r="A770" s="241" t="s">
        <v>1398</v>
      </c>
      <c r="B770" s="316">
        <v>200</v>
      </c>
      <c r="C770" s="244">
        <v>9.727626459143969E-2</v>
      </c>
    </row>
    <row r="771" spans="1:3">
      <c r="A771" s="241" t="s">
        <v>1399</v>
      </c>
      <c r="B771" s="316">
        <v>200</v>
      </c>
      <c r="C771" s="244">
        <v>9.727626459143969E-2</v>
      </c>
    </row>
    <row r="772" spans="1:3">
      <c r="A772" s="241" t="s">
        <v>1400</v>
      </c>
      <c r="B772" s="316"/>
      <c r="C772" s="244"/>
    </row>
    <row r="773" spans="1:3">
      <c r="A773" s="241" t="s">
        <v>1401</v>
      </c>
      <c r="B773" s="316"/>
      <c r="C773" s="244"/>
    </row>
    <row r="774" spans="1:3">
      <c r="A774" s="241" t="s">
        <v>1402</v>
      </c>
      <c r="B774" s="316"/>
      <c r="C774" s="244"/>
    </row>
    <row r="775" spans="1:3">
      <c r="A775" s="241" t="s">
        <v>1403</v>
      </c>
      <c r="B775" s="316"/>
      <c r="C775" s="244"/>
    </row>
    <row r="776" spans="1:3">
      <c r="A776" s="241" t="s">
        <v>1404</v>
      </c>
      <c r="B776" s="316"/>
      <c r="C776" s="244"/>
    </row>
    <row r="777" spans="1:3">
      <c r="A777" s="241" t="s">
        <v>1405</v>
      </c>
      <c r="B777" s="316"/>
      <c r="C777" s="244"/>
    </row>
    <row r="778" spans="1:3">
      <c r="A778" s="241" t="s">
        <v>1406</v>
      </c>
      <c r="B778" s="316"/>
      <c r="C778" s="244"/>
    </row>
    <row r="779" spans="1:3">
      <c r="A779" s="241" t="s">
        <v>1407</v>
      </c>
      <c r="B779" s="316"/>
      <c r="C779" s="244"/>
    </row>
    <row r="780" spans="1:3">
      <c r="A780" s="241" t="s">
        <v>1408</v>
      </c>
      <c r="B780" s="316"/>
      <c r="C780" s="244"/>
    </row>
    <row r="781" spans="1:3">
      <c r="A781" s="241" t="s">
        <v>1409</v>
      </c>
      <c r="B781" s="316"/>
      <c r="C781" s="244"/>
    </row>
    <row r="782" spans="1:3">
      <c r="A782" s="241" t="s">
        <v>1410</v>
      </c>
      <c r="B782" s="316"/>
      <c r="C782" s="244"/>
    </row>
    <row r="783" spans="1:3">
      <c r="A783" s="241" t="s">
        <v>843</v>
      </c>
      <c r="B783" s="316"/>
      <c r="C783" s="244"/>
    </row>
    <row r="784" spans="1:3">
      <c r="A784" s="241" t="s">
        <v>844</v>
      </c>
      <c r="B784" s="316"/>
      <c r="C784" s="244"/>
    </row>
    <row r="785" spans="1:3">
      <c r="A785" s="241" t="s">
        <v>845</v>
      </c>
      <c r="B785" s="316"/>
      <c r="C785" s="244"/>
    </row>
    <row r="786" spans="1:3">
      <c r="A786" s="241" t="s">
        <v>1411</v>
      </c>
      <c r="B786" s="316"/>
      <c r="C786" s="244"/>
    </row>
    <row r="787" spans="1:3">
      <c r="A787" s="241" t="s">
        <v>1412</v>
      </c>
      <c r="B787" s="316"/>
      <c r="C787" s="244"/>
    </row>
    <row r="788" spans="1:3">
      <c r="A788" s="241" t="s">
        <v>1413</v>
      </c>
      <c r="B788" s="316"/>
      <c r="C788" s="244"/>
    </row>
    <row r="789" spans="1:3">
      <c r="A789" s="241" t="s">
        <v>884</v>
      </c>
      <c r="B789" s="316"/>
      <c r="C789" s="244"/>
    </row>
    <row r="790" spans="1:3">
      <c r="A790" s="241" t="s">
        <v>1414</v>
      </c>
      <c r="B790" s="316"/>
      <c r="C790" s="244"/>
    </row>
    <row r="791" spans="1:3">
      <c r="A791" s="241" t="s">
        <v>852</v>
      </c>
      <c r="B791" s="316"/>
      <c r="C791" s="244"/>
    </row>
    <row r="792" spans="1:3">
      <c r="A792" s="241" t="s">
        <v>1415</v>
      </c>
      <c r="B792" s="316"/>
      <c r="C792" s="244"/>
    </row>
    <row r="793" spans="1:3">
      <c r="A793" s="241" t="s">
        <v>1416</v>
      </c>
      <c r="B793" s="316">
        <v>740</v>
      </c>
      <c r="C793" s="244">
        <v>1.2071778140293639</v>
      </c>
    </row>
    <row r="794" spans="1:3">
      <c r="A794" s="241" t="s">
        <v>1417</v>
      </c>
      <c r="B794" s="316">
        <v>740</v>
      </c>
      <c r="C794" s="244">
        <v>1.2071778140293639</v>
      </c>
    </row>
    <row r="795" spans="1:3">
      <c r="A795" s="241" t="s">
        <v>364</v>
      </c>
      <c r="B795" s="316">
        <v>10546</v>
      </c>
      <c r="C795" s="244">
        <v>1.0739307535641547</v>
      </c>
    </row>
    <row r="796" spans="1:3">
      <c r="A796" s="241" t="s">
        <v>1418</v>
      </c>
      <c r="B796" s="316">
        <v>3789</v>
      </c>
      <c r="C796" s="244">
        <v>1.6247855917667238</v>
      </c>
    </row>
    <row r="797" spans="1:3">
      <c r="A797" s="241" t="s">
        <v>843</v>
      </c>
      <c r="B797" s="316">
        <v>787</v>
      </c>
      <c r="C797" s="244">
        <v>1.1763826606875933</v>
      </c>
    </row>
    <row r="798" spans="1:3">
      <c r="A798" s="241" t="s">
        <v>844</v>
      </c>
      <c r="B798" s="316"/>
      <c r="C798" s="244"/>
    </row>
    <row r="799" spans="1:3">
      <c r="A799" s="241" t="s">
        <v>845</v>
      </c>
      <c r="B799" s="316"/>
      <c r="C799" s="244"/>
    </row>
    <row r="800" spans="1:3">
      <c r="A800" s="241" t="s">
        <v>1419</v>
      </c>
      <c r="B800" s="316">
        <v>827</v>
      </c>
      <c r="C800" s="244">
        <v>1.3106180665610143</v>
      </c>
    </row>
    <row r="801" spans="1:3">
      <c r="A801" s="241" t="s">
        <v>1420</v>
      </c>
      <c r="B801" s="316">
        <v>161</v>
      </c>
      <c r="C801" s="244">
        <v>1.5940594059405941</v>
      </c>
    </row>
    <row r="802" spans="1:3">
      <c r="A802" s="241" t="s">
        <v>1421</v>
      </c>
      <c r="B802" s="316">
        <v>511</v>
      </c>
      <c r="C802" s="244">
        <v>1.5073746312684366</v>
      </c>
    </row>
    <row r="803" spans="1:3">
      <c r="A803" s="241" t="s">
        <v>1422</v>
      </c>
      <c r="B803" s="316">
        <v>711</v>
      </c>
      <c r="C803" s="244">
        <v>13.941176470588236</v>
      </c>
    </row>
    <row r="804" spans="1:3">
      <c r="A804" s="241" t="s">
        <v>1423</v>
      </c>
      <c r="B804" s="316">
        <v>362</v>
      </c>
      <c r="C804" s="244">
        <v>1.2026578073089702</v>
      </c>
    </row>
    <row r="805" spans="1:3">
      <c r="A805" s="241" t="s">
        <v>1424</v>
      </c>
      <c r="B805" s="316"/>
      <c r="C805" s="244"/>
    </row>
    <row r="806" spans="1:3">
      <c r="A806" s="241" t="s">
        <v>1425</v>
      </c>
      <c r="B806" s="316">
        <v>430</v>
      </c>
      <c r="C806" s="244">
        <v>1.7916666666666667</v>
      </c>
    </row>
    <row r="807" spans="1:3">
      <c r="A807" s="241" t="s">
        <v>1426</v>
      </c>
      <c r="B807" s="316">
        <v>1818</v>
      </c>
      <c r="C807" s="244">
        <v>1.4169914263445051</v>
      </c>
    </row>
    <row r="808" spans="1:3">
      <c r="A808" s="241" t="s">
        <v>1427</v>
      </c>
      <c r="B808" s="316">
        <v>1818</v>
      </c>
      <c r="C808" s="244">
        <v>1.4169914263445051</v>
      </c>
    </row>
    <row r="809" spans="1:3">
      <c r="A809" s="241" t="s">
        <v>1428</v>
      </c>
      <c r="B809" s="316">
        <v>4788</v>
      </c>
      <c r="C809" s="244">
        <v>0.92557510148849798</v>
      </c>
    </row>
    <row r="810" spans="1:3">
      <c r="A810" s="241" t="s">
        <v>1429</v>
      </c>
      <c r="B810" s="316">
        <v>1</v>
      </c>
      <c r="C810" s="244"/>
    </row>
    <row r="811" spans="1:3">
      <c r="A811" s="241" t="s">
        <v>1430</v>
      </c>
      <c r="B811" s="316">
        <v>4787</v>
      </c>
      <c r="C811" s="244">
        <v>0.92538179006379273</v>
      </c>
    </row>
    <row r="812" spans="1:3">
      <c r="A812" s="241" t="s">
        <v>1431</v>
      </c>
      <c r="B812" s="316">
        <v>151</v>
      </c>
      <c r="C812" s="244">
        <v>1.5567010309278351</v>
      </c>
    </row>
    <row r="813" spans="1:3">
      <c r="A813" s="241" t="s">
        <v>1432</v>
      </c>
      <c r="B813" s="316">
        <v>151</v>
      </c>
      <c r="C813" s="244">
        <v>1.5567010309278351</v>
      </c>
    </row>
    <row r="814" spans="1:3">
      <c r="A814" s="241" t="s">
        <v>1433</v>
      </c>
      <c r="B814" s="316"/>
      <c r="C814" s="244"/>
    </row>
    <row r="815" spans="1:3">
      <c r="A815" s="241" t="s">
        <v>1434</v>
      </c>
      <c r="B815" s="316"/>
      <c r="C815" s="244"/>
    </row>
    <row r="816" spans="1:3">
      <c r="A816" s="241" t="s">
        <v>1435</v>
      </c>
      <c r="B816" s="316"/>
      <c r="C816" s="244">
        <v>0</v>
      </c>
    </row>
    <row r="817" spans="1:3">
      <c r="A817" s="241" t="s">
        <v>1436</v>
      </c>
      <c r="B817" s="316"/>
      <c r="C817" s="244">
        <v>0</v>
      </c>
    </row>
    <row r="818" spans="1:3">
      <c r="A818" s="241" t="s">
        <v>365</v>
      </c>
      <c r="B818" s="316">
        <v>38349</v>
      </c>
      <c r="C818" s="244">
        <v>1.3775279284457056</v>
      </c>
    </row>
    <row r="819" spans="1:3">
      <c r="A819" s="241" t="s">
        <v>1437</v>
      </c>
      <c r="B819" s="316">
        <v>5435</v>
      </c>
      <c r="C819" s="244">
        <v>1.1425268026066848</v>
      </c>
    </row>
    <row r="820" spans="1:3">
      <c r="A820" s="241" t="s">
        <v>843</v>
      </c>
      <c r="B820" s="316">
        <v>3813</v>
      </c>
      <c r="C820" s="244">
        <v>1.4116993706034802</v>
      </c>
    </row>
    <row r="821" spans="1:3">
      <c r="A821" s="241" t="s">
        <v>844</v>
      </c>
      <c r="B821" s="316">
        <v>5</v>
      </c>
      <c r="C821" s="244">
        <v>1</v>
      </c>
    </row>
    <row r="822" spans="1:3">
      <c r="A822" s="241" t="s">
        <v>845</v>
      </c>
      <c r="B822" s="316"/>
      <c r="C822" s="244"/>
    </row>
    <row r="823" spans="1:3">
      <c r="A823" s="241" t="s">
        <v>852</v>
      </c>
      <c r="B823" s="316">
        <v>406</v>
      </c>
      <c r="C823" s="244">
        <v>1.3904109589041096</v>
      </c>
    </row>
    <row r="824" spans="1:3">
      <c r="A824" s="241" t="s">
        <v>1438</v>
      </c>
      <c r="B824" s="316"/>
      <c r="C824" s="244"/>
    </row>
    <row r="825" spans="1:3">
      <c r="A825" s="241" t="s">
        <v>1439</v>
      </c>
      <c r="B825" s="316">
        <v>16</v>
      </c>
      <c r="C825" s="244">
        <v>0.55172413793103448</v>
      </c>
    </row>
    <row r="826" spans="1:3">
      <c r="A826" s="241" t="s">
        <v>1440</v>
      </c>
      <c r="B826" s="316">
        <v>123</v>
      </c>
      <c r="C826" s="244">
        <v>0.7192982456140351</v>
      </c>
    </row>
    <row r="827" spans="1:3">
      <c r="A827" s="241" t="s">
        <v>1441</v>
      </c>
      <c r="B827" s="316">
        <v>264</v>
      </c>
      <c r="C827" s="244">
        <v>2.64</v>
      </c>
    </row>
    <row r="828" spans="1:3">
      <c r="A828" s="241" t="s">
        <v>1442</v>
      </c>
      <c r="B828" s="316"/>
      <c r="C828" s="244"/>
    </row>
    <row r="829" spans="1:3">
      <c r="A829" s="241" t="s">
        <v>1443</v>
      </c>
      <c r="B829" s="316"/>
      <c r="C829" s="244"/>
    </row>
    <row r="830" spans="1:3">
      <c r="A830" s="241" t="s">
        <v>1444</v>
      </c>
      <c r="B830" s="316"/>
      <c r="C830" s="244"/>
    </row>
    <row r="831" spans="1:3">
      <c r="A831" s="241" t="s">
        <v>1445</v>
      </c>
      <c r="B831" s="316"/>
      <c r="C831" s="244"/>
    </row>
    <row r="832" spans="1:3">
      <c r="A832" s="241" t="s">
        <v>1446</v>
      </c>
      <c r="B832" s="316"/>
      <c r="C832" s="244"/>
    </row>
    <row r="833" spans="1:3">
      <c r="A833" s="241" t="s">
        <v>1447</v>
      </c>
      <c r="B833" s="316"/>
      <c r="C833" s="244"/>
    </row>
    <row r="834" spans="1:3">
      <c r="A834" s="241" t="s">
        <v>1448</v>
      </c>
      <c r="B834" s="316"/>
      <c r="C834" s="244"/>
    </row>
    <row r="835" spans="1:3">
      <c r="A835" s="241" t="s">
        <v>1449</v>
      </c>
      <c r="B835" s="316"/>
      <c r="C835" s="244"/>
    </row>
    <row r="836" spans="1:3">
      <c r="A836" s="241" t="s">
        <v>1450</v>
      </c>
      <c r="B836" s="316"/>
      <c r="C836" s="244">
        <v>0</v>
      </c>
    </row>
    <row r="837" spans="1:3">
      <c r="A837" s="241" t="s">
        <v>1451</v>
      </c>
      <c r="B837" s="316"/>
      <c r="C837" s="244"/>
    </row>
    <row r="838" spans="1:3">
      <c r="A838" s="241" t="s">
        <v>1452</v>
      </c>
      <c r="B838" s="316"/>
      <c r="C838" s="244"/>
    </row>
    <row r="839" spans="1:3">
      <c r="A839" s="241" t="s">
        <v>1453</v>
      </c>
      <c r="B839" s="316"/>
      <c r="C839" s="244"/>
    </row>
    <row r="840" spans="1:3">
      <c r="A840" s="241" t="s">
        <v>1454</v>
      </c>
      <c r="B840" s="316"/>
      <c r="C840" s="244"/>
    </row>
    <row r="841" spans="1:3">
      <c r="A841" s="241" t="s">
        <v>1455</v>
      </c>
      <c r="B841" s="316"/>
      <c r="C841" s="244"/>
    </row>
    <row r="842" spans="1:3">
      <c r="A842" s="241" t="s">
        <v>1456</v>
      </c>
      <c r="B842" s="316"/>
      <c r="C842" s="244"/>
    </row>
    <row r="843" spans="1:3">
      <c r="A843" s="241" t="s">
        <v>1457</v>
      </c>
      <c r="B843" s="316"/>
      <c r="C843" s="244"/>
    </row>
    <row r="844" spans="1:3">
      <c r="A844" s="241" t="s">
        <v>1458</v>
      </c>
      <c r="B844" s="316">
        <v>808</v>
      </c>
      <c r="C844" s="244">
        <v>0.56150104239054899</v>
      </c>
    </row>
    <row r="845" spans="1:3">
      <c r="A845" s="241" t="s">
        <v>1459</v>
      </c>
      <c r="B845" s="316">
        <v>4192</v>
      </c>
      <c r="C845" s="244">
        <v>0.84944275582573459</v>
      </c>
    </row>
    <row r="846" spans="1:3">
      <c r="A846" s="241" t="s">
        <v>843</v>
      </c>
      <c r="B846" s="316">
        <v>1006</v>
      </c>
      <c r="C846" s="244">
        <v>0.81325788197251414</v>
      </c>
    </row>
    <row r="847" spans="1:3">
      <c r="A847" s="241" t="s">
        <v>844</v>
      </c>
      <c r="B847" s="316"/>
      <c r="C847" s="244"/>
    </row>
    <row r="848" spans="1:3">
      <c r="A848" s="241" t="s">
        <v>845</v>
      </c>
      <c r="B848" s="316"/>
      <c r="C848" s="244"/>
    </row>
    <row r="849" spans="1:3">
      <c r="A849" s="241" t="s">
        <v>1460</v>
      </c>
      <c r="B849" s="316">
        <v>1153</v>
      </c>
      <c r="C849" s="244">
        <v>1.4935233160621761</v>
      </c>
    </row>
    <row r="850" spans="1:3">
      <c r="A850" s="241" t="s">
        <v>1461</v>
      </c>
      <c r="B850" s="316">
        <v>336</v>
      </c>
      <c r="C850" s="244">
        <v>0.58131487889273359</v>
      </c>
    </row>
    <row r="851" spans="1:3">
      <c r="A851" s="241" t="s">
        <v>1462</v>
      </c>
      <c r="B851" s="316">
        <v>112</v>
      </c>
      <c r="C851" s="244">
        <v>1.1666666666666667</v>
      </c>
    </row>
    <row r="852" spans="1:3">
      <c r="A852" s="241" t="s">
        <v>1463</v>
      </c>
      <c r="B852" s="316">
        <v>30</v>
      </c>
      <c r="C852" s="244">
        <v>0.10714285714285714</v>
      </c>
    </row>
    <row r="853" spans="1:3">
      <c r="A853" s="241" t="s">
        <v>1464</v>
      </c>
      <c r="B853" s="316"/>
      <c r="C853" s="244">
        <v>0</v>
      </c>
    </row>
    <row r="854" spans="1:3">
      <c r="A854" s="241" t="s">
        <v>1465</v>
      </c>
      <c r="B854" s="316">
        <v>3</v>
      </c>
      <c r="C854" s="244"/>
    </row>
    <row r="855" spans="1:3">
      <c r="A855" s="241" t="s">
        <v>1466</v>
      </c>
      <c r="B855" s="316"/>
      <c r="C855" s="244"/>
    </row>
    <row r="856" spans="1:3">
      <c r="A856" s="241" t="s">
        <v>1467</v>
      </c>
      <c r="B856" s="316"/>
      <c r="C856" s="244">
        <v>0</v>
      </c>
    </row>
    <row r="857" spans="1:3">
      <c r="A857" s="241" t="s">
        <v>1468</v>
      </c>
      <c r="B857" s="316"/>
      <c r="C857" s="244"/>
    </row>
    <row r="858" spans="1:3">
      <c r="A858" s="241" t="s">
        <v>1469</v>
      </c>
      <c r="B858" s="316"/>
      <c r="C858" s="244"/>
    </row>
    <row r="859" spans="1:3">
      <c r="A859" s="241" t="s">
        <v>1470</v>
      </c>
      <c r="B859" s="316"/>
      <c r="C859" s="244"/>
    </row>
    <row r="860" spans="1:3">
      <c r="A860" s="241" t="s">
        <v>1471</v>
      </c>
      <c r="B860" s="316"/>
      <c r="C860" s="244"/>
    </row>
    <row r="861" spans="1:3">
      <c r="A861" s="241" t="s">
        <v>1472</v>
      </c>
      <c r="B861" s="316"/>
      <c r="C861" s="244"/>
    </row>
    <row r="862" spans="1:3">
      <c r="A862" s="241" t="s">
        <v>1473</v>
      </c>
      <c r="B862" s="316"/>
      <c r="C862" s="244"/>
    </row>
    <row r="863" spans="1:3">
      <c r="A863" s="241" t="s">
        <v>1474</v>
      </c>
      <c r="B863" s="316">
        <v>268</v>
      </c>
      <c r="C863" s="244">
        <v>2.68</v>
      </c>
    </row>
    <row r="864" spans="1:3">
      <c r="A864" s="241" t="s">
        <v>1475</v>
      </c>
      <c r="B864" s="316"/>
      <c r="C864" s="244"/>
    </row>
    <row r="865" spans="1:3">
      <c r="A865" s="241" t="s">
        <v>1444</v>
      </c>
      <c r="B865" s="316">
        <v>178</v>
      </c>
      <c r="C865" s="244">
        <v>0.51445086705202314</v>
      </c>
    </row>
    <row r="866" spans="1:3">
      <c r="A866" s="241" t="s">
        <v>1476</v>
      </c>
      <c r="B866" s="316">
        <v>1106</v>
      </c>
      <c r="C866" s="244">
        <v>0.74079035498995316</v>
      </c>
    </row>
    <row r="867" spans="1:3">
      <c r="A867" s="241" t="s">
        <v>1477</v>
      </c>
      <c r="B867" s="316">
        <v>23839</v>
      </c>
      <c r="C867" s="244">
        <v>1.5987525987525988</v>
      </c>
    </row>
    <row r="868" spans="1:3">
      <c r="A868" s="241" t="s">
        <v>843</v>
      </c>
      <c r="B868" s="316">
        <v>1617</v>
      </c>
      <c r="C868" s="244">
        <v>1.4916974169741697</v>
      </c>
    </row>
    <row r="869" spans="1:3">
      <c r="A869" s="241" t="s">
        <v>844</v>
      </c>
      <c r="B869" s="316">
        <v>35</v>
      </c>
      <c r="C869" s="244">
        <v>1.1666666666666667</v>
      </c>
    </row>
    <row r="870" spans="1:3">
      <c r="A870" s="241" t="s">
        <v>845</v>
      </c>
      <c r="B870" s="316"/>
      <c r="C870" s="244"/>
    </row>
    <row r="871" spans="1:3">
      <c r="A871" s="241" t="s">
        <v>1478</v>
      </c>
      <c r="B871" s="316"/>
      <c r="C871" s="244">
        <v>0</v>
      </c>
    </row>
    <row r="872" spans="1:3">
      <c r="A872" s="241" t="s">
        <v>1479</v>
      </c>
      <c r="B872" s="316">
        <v>18830</v>
      </c>
      <c r="C872" s="244">
        <v>1.4349946654473404</v>
      </c>
    </row>
    <row r="873" spans="1:3">
      <c r="A873" s="241" t="s">
        <v>1480</v>
      </c>
      <c r="B873" s="316">
        <v>252</v>
      </c>
      <c r="C873" s="244">
        <v>4.2</v>
      </c>
    </row>
    <row r="874" spans="1:3">
      <c r="A874" s="241" t="s">
        <v>1481</v>
      </c>
      <c r="B874" s="316"/>
      <c r="C874" s="244"/>
    </row>
    <row r="875" spans="1:3">
      <c r="A875" s="241" t="s">
        <v>1482</v>
      </c>
      <c r="B875" s="316"/>
      <c r="C875" s="244"/>
    </row>
    <row r="876" spans="1:3">
      <c r="A876" s="241" t="s">
        <v>1483</v>
      </c>
      <c r="B876" s="316"/>
      <c r="C876" s="244"/>
    </row>
    <row r="877" spans="1:3">
      <c r="A877" s="241" t="s">
        <v>1484</v>
      </c>
      <c r="B877" s="316">
        <v>50</v>
      </c>
      <c r="C877" s="244">
        <v>1</v>
      </c>
    </row>
    <row r="878" spans="1:3">
      <c r="A878" s="241" t="s">
        <v>1485</v>
      </c>
      <c r="B878" s="316">
        <v>177</v>
      </c>
      <c r="C878" s="244">
        <v>1.8247422680412371</v>
      </c>
    </row>
    <row r="879" spans="1:3">
      <c r="A879" s="241" t="s">
        <v>1486</v>
      </c>
      <c r="B879" s="316">
        <v>123</v>
      </c>
      <c r="C879" s="244">
        <v>0.99193548387096775</v>
      </c>
    </row>
    <row r="880" spans="1:3">
      <c r="A880" s="241" t="s">
        <v>1487</v>
      </c>
      <c r="B880" s="316">
        <v>40</v>
      </c>
      <c r="C880" s="244">
        <v>1</v>
      </c>
    </row>
    <row r="881" spans="1:3">
      <c r="A881" s="241" t="s">
        <v>1488</v>
      </c>
      <c r="B881" s="316">
        <v>989</v>
      </c>
      <c r="C881" s="244">
        <v>5.6193181818181817</v>
      </c>
    </row>
    <row r="882" spans="1:3">
      <c r="A882" s="241" t="s">
        <v>1489</v>
      </c>
      <c r="B882" s="316"/>
      <c r="C882" s="244"/>
    </row>
    <row r="883" spans="1:3">
      <c r="A883" s="241" t="s">
        <v>1490</v>
      </c>
      <c r="B883" s="316"/>
      <c r="C883" s="244"/>
    </row>
    <row r="884" spans="1:3">
      <c r="A884" s="241" t="s">
        <v>1491</v>
      </c>
      <c r="B884" s="316"/>
      <c r="C884" s="244"/>
    </row>
    <row r="885" spans="1:3">
      <c r="A885" s="241" t="s">
        <v>1492</v>
      </c>
      <c r="B885" s="316"/>
      <c r="C885" s="244"/>
    </row>
    <row r="886" spans="1:3">
      <c r="A886" s="241" t="s">
        <v>1493</v>
      </c>
      <c r="B886" s="316"/>
      <c r="C886" s="244"/>
    </row>
    <row r="887" spans="1:3">
      <c r="A887" s="241" t="s">
        <v>1494</v>
      </c>
      <c r="B887" s="316"/>
      <c r="C887" s="244">
        <v>0</v>
      </c>
    </row>
    <row r="888" spans="1:3">
      <c r="A888" s="241" t="s">
        <v>1495</v>
      </c>
      <c r="B888" s="316"/>
      <c r="C888" s="244"/>
    </row>
    <row r="889" spans="1:3">
      <c r="A889" s="241" t="s">
        <v>1471</v>
      </c>
      <c r="B889" s="316"/>
      <c r="C889" s="244"/>
    </row>
    <row r="890" spans="1:3">
      <c r="A890" s="241" t="s">
        <v>1496</v>
      </c>
      <c r="B890" s="316"/>
      <c r="C890" s="244"/>
    </row>
    <row r="891" spans="1:3">
      <c r="A891" s="241" t="s">
        <v>1497</v>
      </c>
      <c r="B891" s="316"/>
      <c r="C891" s="244"/>
    </row>
    <row r="892" spans="1:3">
      <c r="A892" s="241" t="s">
        <v>558</v>
      </c>
      <c r="B892" s="316"/>
      <c r="C892" s="244"/>
    </row>
    <row r="893" spans="1:3">
      <c r="A893" s="241" t="s">
        <v>1498</v>
      </c>
      <c r="B893" s="316"/>
      <c r="C893" s="244"/>
    </row>
    <row r="894" spans="1:3">
      <c r="A894" s="241" t="s">
        <v>1499</v>
      </c>
      <c r="B894" s="316">
        <v>1726</v>
      </c>
      <c r="C894" s="244">
        <v>21.308641975308642</v>
      </c>
    </row>
    <row r="895" spans="1:3">
      <c r="A895" s="241" t="s">
        <v>1500</v>
      </c>
      <c r="B895" s="316">
        <v>945</v>
      </c>
      <c r="C895" s="244">
        <v>5.7975460122699385</v>
      </c>
    </row>
    <row r="896" spans="1:3">
      <c r="A896" s="241" t="s">
        <v>843</v>
      </c>
      <c r="B896" s="316"/>
      <c r="C896" s="244"/>
    </row>
    <row r="897" spans="1:3">
      <c r="A897" s="241" t="s">
        <v>844</v>
      </c>
      <c r="B897" s="316"/>
      <c r="C897" s="244"/>
    </row>
    <row r="898" spans="1:3">
      <c r="A898" s="241" t="s">
        <v>845</v>
      </c>
      <c r="B898" s="316"/>
      <c r="C898" s="244"/>
    </row>
    <row r="899" spans="1:3">
      <c r="A899" s="241" t="s">
        <v>1501</v>
      </c>
      <c r="B899" s="316"/>
      <c r="C899" s="244"/>
    </row>
    <row r="900" spans="1:3">
      <c r="A900" s="241" t="s">
        <v>1502</v>
      </c>
      <c r="B900" s="316">
        <v>507</v>
      </c>
      <c r="C900" s="244"/>
    </row>
    <row r="901" spans="1:3">
      <c r="A901" s="241" t="s">
        <v>1503</v>
      </c>
      <c r="B901" s="316"/>
      <c r="C901" s="244"/>
    </row>
    <row r="902" spans="1:3">
      <c r="A902" s="241" t="s">
        <v>1504</v>
      </c>
      <c r="B902" s="316"/>
      <c r="C902" s="244"/>
    </row>
    <row r="903" spans="1:3">
      <c r="A903" s="241" t="s">
        <v>1505</v>
      </c>
      <c r="B903" s="316"/>
      <c r="C903" s="244"/>
    </row>
    <row r="904" spans="1:3">
      <c r="A904" s="241" t="s">
        <v>852</v>
      </c>
      <c r="B904" s="316"/>
      <c r="C904" s="244"/>
    </row>
    <row r="905" spans="1:3">
      <c r="A905" s="241" t="s">
        <v>1506</v>
      </c>
      <c r="B905" s="316">
        <v>438</v>
      </c>
      <c r="C905" s="244">
        <v>2.6871165644171779</v>
      </c>
    </row>
    <row r="906" spans="1:3">
      <c r="A906" s="241" t="s">
        <v>1507</v>
      </c>
      <c r="B906" s="316"/>
      <c r="C906" s="244"/>
    </row>
    <row r="907" spans="1:3">
      <c r="A907" s="241" t="s">
        <v>1508</v>
      </c>
      <c r="B907" s="316"/>
      <c r="C907" s="244"/>
    </row>
    <row r="908" spans="1:3">
      <c r="A908" s="241" t="s">
        <v>1509</v>
      </c>
      <c r="B908" s="316"/>
      <c r="C908" s="244"/>
    </row>
    <row r="909" spans="1:3">
      <c r="A909" s="241" t="s">
        <v>1510</v>
      </c>
      <c r="B909" s="316"/>
      <c r="C909" s="244"/>
    </row>
    <row r="910" spans="1:3">
      <c r="A910" s="241" t="s">
        <v>1511</v>
      </c>
      <c r="B910" s="316"/>
      <c r="C910" s="244"/>
    </row>
    <row r="911" spans="1:3">
      <c r="A911" s="241" t="s">
        <v>1512</v>
      </c>
      <c r="B911" s="316"/>
      <c r="C911" s="244"/>
    </row>
    <row r="912" spans="1:3">
      <c r="A912" s="241" t="s">
        <v>1513</v>
      </c>
      <c r="B912" s="316"/>
      <c r="C912" s="244"/>
    </row>
    <row r="913" spans="1:3">
      <c r="A913" s="241" t="s">
        <v>1514</v>
      </c>
      <c r="B913" s="316">
        <v>2547</v>
      </c>
      <c r="C913" s="244">
        <v>0.89651531151003172</v>
      </c>
    </row>
    <row r="914" spans="1:3">
      <c r="A914" s="241" t="s">
        <v>1515</v>
      </c>
      <c r="B914" s="316"/>
      <c r="C914" s="244"/>
    </row>
    <row r="915" spans="1:3">
      <c r="A915" s="241" t="s">
        <v>1516</v>
      </c>
      <c r="B915" s="316">
        <v>1918</v>
      </c>
      <c r="C915" s="244">
        <v>0.88183908045977011</v>
      </c>
    </row>
    <row r="916" spans="1:3">
      <c r="A916" s="241" t="s">
        <v>1517</v>
      </c>
      <c r="B916" s="316"/>
      <c r="C916" s="244">
        <v>0</v>
      </c>
    </row>
    <row r="917" spans="1:3">
      <c r="A917" s="241" t="s">
        <v>1518</v>
      </c>
      <c r="B917" s="316"/>
      <c r="C917" s="244"/>
    </row>
    <row r="918" spans="1:3">
      <c r="A918" s="241" t="s">
        <v>1519</v>
      </c>
      <c r="B918" s="316">
        <v>629</v>
      </c>
      <c r="C918" s="244">
        <v>3.4184782608695654</v>
      </c>
    </row>
    <row r="919" spans="1:3">
      <c r="A919" s="241" t="s">
        <v>1520</v>
      </c>
      <c r="B919" s="316"/>
      <c r="C919" s="244"/>
    </row>
    <row r="920" spans="1:3">
      <c r="A920" s="241" t="s">
        <v>1521</v>
      </c>
      <c r="B920" s="316"/>
      <c r="C920" s="244"/>
    </row>
    <row r="921" spans="1:3">
      <c r="A921" s="241" t="s">
        <v>1522</v>
      </c>
      <c r="B921" s="316"/>
      <c r="C921" s="244"/>
    </row>
    <row r="922" spans="1:3">
      <c r="A922" s="241" t="s">
        <v>1523</v>
      </c>
      <c r="B922" s="316">
        <v>1391</v>
      </c>
      <c r="C922" s="244">
        <v>5.9956896551724137</v>
      </c>
    </row>
    <row r="923" spans="1:3">
      <c r="A923" s="241" t="s">
        <v>1524</v>
      </c>
      <c r="B923" s="316"/>
      <c r="C923" s="244"/>
    </row>
    <row r="924" spans="1:3">
      <c r="A924" s="241" t="s">
        <v>1525</v>
      </c>
      <c r="B924" s="316">
        <v>1391</v>
      </c>
      <c r="C924" s="244">
        <v>5.9956896551724137</v>
      </c>
    </row>
    <row r="925" spans="1:3">
      <c r="A925" s="241" t="s">
        <v>366</v>
      </c>
      <c r="B925" s="316">
        <v>50840</v>
      </c>
      <c r="C925" s="244">
        <v>1.0604922820191907</v>
      </c>
    </row>
    <row r="926" spans="1:3">
      <c r="A926" s="241" t="s">
        <v>1526</v>
      </c>
      <c r="B926" s="316">
        <v>26386</v>
      </c>
      <c r="C926" s="244">
        <v>0.7189058115140452</v>
      </c>
    </row>
    <row r="927" spans="1:3">
      <c r="A927" s="241" t="s">
        <v>843</v>
      </c>
      <c r="B927" s="316">
        <v>2547</v>
      </c>
      <c r="C927" s="244">
        <v>1.5417675544794189</v>
      </c>
    </row>
    <row r="928" spans="1:3">
      <c r="A928" s="241" t="s">
        <v>844</v>
      </c>
      <c r="B928" s="316"/>
      <c r="C928" s="244"/>
    </row>
    <row r="929" spans="1:3">
      <c r="A929" s="241" t="s">
        <v>845</v>
      </c>
      <c r="B929" s="316"/>
      <c r="C929" s="244"/>
    </row>
    <row r="930" spans="1:3">
      <c r="A930" s="241" t="s">
        <v>571</v>
      </c>
      <c r="B930" s="316">
        <v>3209</v>
      </c>
      <c r="C930" s="244">
        <v>0.48386610373944511</v>
      </c>
    </row>
    <row r="931" spans="1:3">
      <c r="A931" s="241" t="s">
        <v>572</v>
      </c>
      <c r="B931" s="316">
        <v>15270</v>
      </c>
      <c r="C931" s="244">
        <v>1.3759235898360065</v>
      </c>
    </row>
    <row r="932" spans="1:3">
      <c r="A932" s="241" t="s">
        <v>1527</v>
      </c>
      <c r="B932" s="316"/>
      <c r="C932" s="244"/>
    </row>
    <row r="933" spans="1:3">
      <c r="A933" s="241" t="s">
        <v>1528</v>
      </c>
      <c r="B933" s="316"/>
      <c r="C933" s="244">
        <v>0</v>
      </c>
    </row>
    <row r="934" spans="1:3">
      <c r="A934" s="241" t="s">
        <v>1529</v>
      </c>
      <c r="B934" s="316"/>
      <c r="C934" s="244"/>
    </row>
    <row r="935" spans="1:3">
      <c r="A935" s="241" t="s">
        <v>1530</v>
      </c>
      <c r="B935" s="316">
        <v>21</v>
      </c>
      <c r="C935" s="244">
        <v>0.28000000000000003</v>
      </c>
    </row>
    <row r="936" spans="1:3">
      <c r="A936" s="241" t="s">
        <v>1531</v>
      </c>
      <c r="B936" s="316"/>
      <c r="C936" s="244"/>
    </row>
    <row r="937" spans="1:3">
      <c r="A937" s="241" t="s">
        <v>1532</v>
      </c>
      <c r="B937" s="316"/>
      <c r="C937" s="244"/>
    </row>
    <row r="938" spans="1:3">
      <c r="A938" s="241" t="s">
        <v>1533</v>
      </c>
      <c r="B938" s="316"/>
      <c r="C938" s="244"/>
    </row>
    <row r="939" spans="1:3">
      <c r="A939" s="241" t="s">
        <v>1534</v>
      </c>
      <c r="B939" s="316"/>
      <c r="C939" s="244"/>
    </row>
    <row r="940" spans="1:3">
      <c r="A940" s="241" t="s">
        <v>1535</v>
      </c>
      <c r="B940" s="316"/>
      <c r="C940" s="244"/>
    </row>
    <row r="941" spans="1:3">
      <c r="A941" s="241" t="s">
        <v>1536</v>
      </c>
      <c r="B941" s="316"/>
      <c r="C941" s="244"/>
    </row>
    <row r="942" spans="1:3">
      <c r="A942" s="241" t="s">
        <v>1537</v>
      </c>
      <c r="B942" s="316"/>
      <c r="C942" s="244"/>
    </row>
    <row r="943" spans="1:3">
      <c r="A943" s="241" t="s">
        <v>1538</v>
      </c>
      <c r="B943" s="316"/>
      <c r="C943" s="244"/>
    </row>
    <row r="944" spans="1:3">
      <c r="A944" s="241" t="s">
        <v>1539</v>
      </c>
      <c r="B944" s="316"/>
      <c r="C944" s="244"/>
    </row>
    <row r="945" spans="1:3">
      <c r="A945" s="241" t="s">
        <v>1540</v>
      </c>
      <c r="B945" s="316"/>
      <c r="C945" s="244"/>
    </row>
    <row r="946" spans="1:3">
      <c r="A946" s="241" t="s">
        <v>1541</v>
      </c>
      <c r="B946" s="316"/>
      <c r="C946" s="244"/>
    </row>
    <row r="947" spans="1:3">
      <c r="A947" s="241" t="s">
        <v>1542</v>
      </c>
      <c r="B947" s="316">
        <v>5339</v>
      </c>
      <c r="C947" s="244">
        <v>0.33618789748756378</v>
      </c>
    </row>
    <row r="948" spans="1:3">
      <c r="A948" s="241" t="s">
        <v>1543</v>
      </c>
      <c r="B948" s="316">
        <v>1265</v>
      </c>
      <c r="C948" s="244">
        <v>0.52555047777316166</v>
      </c>
    </row>
    <row r="949" spans="1:3">
      <c r="A949" s="241" t="s">
        <v>843</v>
      </c>
      <c r="B949" s="316">
        <v>172</v>
      </c>
      <c r="C949" s="244">
        <v>1.5221238938053097</v>
      </c>
    </row>
    <row r="950" spans="1:3">
      <c r="A950" s="241" t="s">
        <v>844</v>
      </c>
      <c r="B950" s="316"/>
      <c r="C950" s="244"/>
    </row>
    <row r="951" spans="1:3">
      <c r="A951" s="241" t="s">
        <v>845</v>
      </c>
      <c r="B951" s="316"/>
      <c r="C951" s="244"/>
    </row>
    <row r="952" spans="1:3">
      <c r="A952" s="241" t="s">
        <v>1544</v>
      </c>
      <c r="B952" s="316"/>
      <c r="C952" s="244"/>
    </row>
    <row r="953" spans="1:3">
      <c r="A953" s="241" t="s">
        <v>1545</v>
      </c>
      <c r="B953" s="316"/>
      <c r="C953" s="244"/>
    </row>
    <row r="954" spans="1:3">
      <c r="A954" s="241" t="s">
        <v>1546</v>
      </c>
      <c r="B954" s="316"/>
      <c r="C954" s="244"/>
    </row>
    <row r="955" spans="1:3">
      <c r="A955" s="241" t="s">
        <v>1547</v>
      </c>
      <c r="B955" s="316"/>
      <c r="C955" s="244"/>
    </row>
    <row r="956" spans="1:3">
      <c r="A956" s="241" t="s">
        <v>1548</v>
      </c>
      <c r="B956" s="316"/>
      <c r="C956" s="244"/>
    </row>
    <row r="957" spans="1:3">
      <c r="A957" s="241" t="s">
        <v>1549</v>
      </c>
      <c r="B957" s="316">
        <v>1093</v>
      </c>
      <c r="C957" s="244">
        <v>0.47646033129904097</v>
      </c>
    </row>
    <row r="958" spans="1:3">
      <c r="A958" s="241" t="s">
        <v>1550</v>
      </c>
      <c r="B958" s="316">
        <v>5609</v>
      </c>
      <c r="C958" s="244">
        <v>0.93483333333333329</v>
      </c>
    </row>
    <row r="959" spans="1:3">
      <c r="A959" s="241" t="s">
        <v>843</v>
      </c>
      <c r="B959" s="316"/>
      <c r="C959" s="244"/>
    </row>
    <row r="960" spans="1:3">
      <c r="A960" s="241" t="s">
        <v>844</v>
      </c>
      <c r="B960" s="316"/>
      <c r="C960" s="244"/>
    </row>
    <row r="961" spans="1:3">
      <c r="A961" s="241" t="s">
        <v>845</v>
      </c>
      <c r="B961" s="316"/>
      <c r="C961" s="244"/>
    </row>
    <row r="962" spans="1:3">
      <c r="A962" s="241" t="s">
        <v>1551</v>
      </c>
      <c r="B962" s="316"/>
      <c r="C962" s="244"/>
    </row>
    <row r="963" spans="1:3">
      <c r="A963" s="241" t="s">
        <v>581</v>
      </c>
      <c r="B963" s="316"/>
      <c r="C963" s="244"/>
    </row>
    <row r="964" spans="1:3">
      <c r="A964" s="241" t="s">
        <v>1552</v>
      </c>
      <c r="B964" s="316"/>
      <c r="C964" s="244"/>
    </row>
    <row r="965" spans="1:3">
      <c r="A965" s="241" t="s">
        <v>1553</v>
      </c>
      <c r="B965" s="316"/>
      <c r="C965" s="244"/>
    </row>
    <row r="966" spans="1:3">
      <c r="A966" s="241" t="s">
        <v>1554</v>
      </c>
      <c r="B966" s="316"/>
      <c r="C966" s="244"/>
    </row>
    <row r="967" spans="1:3">
      <c r="A967" s="241" t="s">
        <v>1555</v>
      </c>
      <c r="B967" s="316">
        <v>5609</v>
      </c>
      <c r="C967" s="244">
        <v>0.93483333333333329</v>
      </c>
    </row>
    <row r="968" spans="1:3">
      <c r="A968" s="241" t="s">
        <v>1556</v>
      </c>
      <c r="B968" s="316">
        <v>60</v>
      </c>
      <c r="C968" s="244"/>
    </row>
    <row r="969" spans="1:3">
      <c r="A969" s="241" t="s">
        <v>843</v>
      </c>
      <c r="B969" s="316">
        <v>38</v>
      </c>
      <c r="C969" s="244"/>
    </row>
    <row r="970" spans="1:3">
      <c r="A970" s="241" t="s">
        <v>844</v>
      </c>
      <c r="B970" s="316"/>
      <c r="C970" s="244"/>
    </row>
    <row r="971" spans="1:3">
      <c r="A971" s="241" t="s">
        <v>845</v>
      </c>
      <c r="B971" s="316">
        <v>7</v>
      </c>
      <c r="C971" s="244"/>
    </row>
    <row r="972" spans="1:3">
      <c r="A972" s="241" t="s">
        <v>1548</v>
      </c>
      <c r="B972" s="316">
        <v>15</v>
      </c>
      <c r="C972" s="244"/>
    </row>
    <row r="973" spans="1:3">
      <c r="A973" s="241" t="s">
        <v>1557</v>
      </c>
      <c r="B973" s="316"/>
      <c r="C973" s="244"/>
    </row>
    <row r="974" spans="1:3">
      <c r="A974" s="241" t="s">
        <v>1558</v>
      </c>
      <c r="B974" s="316"/>
      <c r="C974" s="244"/>
    </row>
    <row r="975" spans="1:3">
      <c r="A975" s="241" t="s">
        <v>1559</v>
      </c>
      <c r="B975" s="316">
        <v>16582</v>
      </c>
      <c r="C975" s="244">
        <v>8.9198493813878432</v>
      </c>
    </row>
    <row r="976" spans="1:3">
      <c r="A976" s="241" t="s">
        <v>1560</v>
      </c>
      <c r="B976" s="316">
        <v>16082</v>
      </c>
      <c r="C976" s="244">
        <v>10.873563218390805</v>
      </c>
    </row>
    <row r="977" spans="1:3">
      <c r="A977" s="241" t="s">
        <v>1561</v>
      </c>
      <c r="B977" s="316"/>
      <c r="C977" s="244"/>
    </row>
    <row r="978" spans="1:3">
      <c r="A978" s="241" t="s">
        <v>1562</v>
      </c>
      <c r="B978" s="316"/>
      <c r="C978" s="244"/>
    </row>
    <row r="979" spans="1:3">
      <c r="A979" s="241" t="s">
        <v>1563</v>
      </c>
      <c r="B979" s="316">
        <v>500</v>
      </c>
      <c r="C979" s="244">
        <v>1.3157894736842106</v>
      </c>
    </row>
    <row r="980" spans="1:3">
      <c r="A980" s="241" t="s">
        <v>1564</v>
      </c>
      <c r="B980" s="316">
        <v>938</v>
      </c>
      <c r="C980" s="244">
        <v>0.9660144181256437</v>
      </c>
    </row>
    <row r="981" spans="1:3">
      <c r="A981" s="241" t="s">
        <v>1565</v>
      </c>
      <c r="B981" s="316">
        <v>401</v>
      </c>
      <c r="C981" s="244"/>
    </row>
    <row r="982" spans="1:3">
      <c r="A982" s="241" t="s">
        <v>1566</v>
      </c>
      <c r="B982" s="316">
        <v>537</v>
      </c>
      <c r="C982" s="244">
        <v>0.55303810504634399</v>
      </c>
    </row>
    <row r="983" spans="1:3">
      <c r="A983" s="241" t="s">
        <v>367</v>
      </c>
      <c r="B983" s="316">
        <v>27353</v>
      </c>
      <c r="C983" s="244">
        <v>2.4476957494407157</v>
      </c>
    </row>
    <row r="984" spans="1:3">
      <c r="A984" s="241" t="s">
        <v>1567</v>
      </c>
      <c r="B984" s="316"/>
      <c r="C984" s="244"/>
    </row>
    <row r="985" spans="1:3">
      <c r="A985" s="241" t="s">
        <v>843</v>
      </c>
      <c r="B985" s="316"/>
      <c r="C985" s="244"/>
    </row>
    <row r="986" spans="1:3">
      <c r="A986" s="241" t="s">
        <v>844</v>
      </c>
      <c r="B986" s="316"/>
      <c r="C986" s="244"/>
    </row>
    <row r="987" spans="1:3">
      <c r="A987" s="241" t="s">
        <v>845</v>
      </c>
      <c r="B987" s="316"/>
      <c r="C987" s="244"/>
    </row>
    <row r="988" spans="1:3">
      <c r="A988" s="241" t="s">
        <v>1568</v>
      </c>
      <c r="B988" s="316"/>
      <c r="C988" s="244"/>
    </row>
    <row r="989" spans="1:3">
      <c r="A989" s="241" t="s">
        <v>1569</v>
      </c>
      <c r="B989" s="316"/>
      <c r="C989" s="244"/>
    </row>
    <row r="990" spans="1:3">
      <c r="A990" s="241" t="s">
        <v>1570</v>
      </c>
      <c r="B990" s="316"/>
      <c r="C990" s="244"/>
    </row>
    <row r="991" spans="1:3">
      <c r="A991" s="241" t="s">
        <v>1571</v>
      </c>
      <c r="B991" s="316"/>
      <c r="C991" s="244"/>
    </row>
    <row r="992" spans="1:3">
      <c r="A992" s="241" t="s">
        <v>1572</v>
      </c>
      <c r="B992" s="316"/>
      <c r="C992" s="244"/>
    </row>
    <row r="993" spans="1:3">
      <c r="A993" s="241" t="s">
        <v>1573</v>
      </c>
      <c r="B993" s="316"/>
      <c r="C993" s="244"/>
    </row>
    <row r="994" spans="1:3">
      <c r="A994" s="241" t="s">
        <v>1574</v>
      </c>
      <c r="B994" s="316"/>
      <c r="C994" s="244"/>
    </row>
    <row r="995" spans="1:3">
      <c r="A995" s="241" t="s">
        <v>843</v>
      </c>
      <c r="B995" s="316"/>
      <c r="C995" s="244"/>
    </row>
    <row r="996" spans="1:3">
      <c r="A996" s="241" t="s">
        <v>844</v>
      </c>
      <c r="B996" s="316"/>
      <c r="C996" s="244"/>
    </row>
    <row r="997" spans="1:3">
      <c r="A997" s="241" t="s">
        <v>845</v>
      </c>
      <c r="B997" s="316"/>
      <c r="C997" s="244"/>
    </row>
    <row r="998" spans="1:3">
      <c r="A998" s="241" t="s">
        <v>1575</v>
      </c>
      <c r="B998" s="316"/>
      <c r="C998" s="244"/>
    </row>
    <row r="999" spans="1:3">
      <c r="A999" s="241" t="s">
        <v>1576</v>
      </c>
      <c r="B999" s="316"/>
      <c r="C999" s="244"/>
    </row>
    <row r="1000" spans="1:3">
      <c r="A1000" s="241" t="s">
        <v>1577</v>
      </c>
      <c r="B1000" s="316"/>
      <c r="C1000" s="244"/>
    </row>
    <row r="1001" spans="1:3">
      <c r="A1001" s="241" t="s">
        <v>1578</v>
      </c>
      <c r="B1001" s="316"/>
      <c r="C1001" s="244"/>
    </row>
    <row r="1002" spans="1:3">
      <c r="A1002" s="241" t="s">
        <v>1579</v>
      </c>
      <c r="B1002" s="316"/>
      <c r="C1002" s="244"/>
    </row>
    <row r="1003" spans="1:3">
      <c r="A1003" s="241" t="s">
        <v>1580</v>
      </c>
      <c r="B1003" s="316"/>
      <c r="C1003" s="244"/>
    </row>
    <row r="1004" spans="1:3">
      <c r="A1004" s="241" t="s">
        <v>1581</v>
      </c>
      <c r="B1004" s="316"/>
      <c r="C1004" s="244"/>
    </row>
    <row r="1005" spans="1:3">
      <c r="A1005" s="241" t="s">
        <v>1582</v>
      </c>
      <c r="B1005" s="316"/>
      <c r="C1005" s="244"/>
    </row>
    <row r="1006" spans="1:3">
      <c r="A1006" s="241" t="s">
        <v>1583</v>
      </c>
      <c r="B1006" s="316"/>
      <c r="C1006" s="244"/>
    </row>
    <row r="1007" spans="1:3">
      <c r="A1007" s="241" t="s">
        <v>1584</v>
      </c>
      <c r="B1007" s="316"/>
      <c r="C1007" s="244"/>
    </row>
    <row r="1008" spans="1:3">
      <c r="A1008" s="241" t="s">
        <v>1585</v>
      </c>
      <c r="B1008" s="316"/>
      <c r="C1008" s="244"/>
    </row>
    <row r="1009" spans="1:3">
      <c r="A1009" s="241" t="s">
        <v>1586</v>
      </c>
      <c r="B1009" s="316"/>
      <c r="C1009" s="244"/>
    </row>
    <row r="1010" spans="1:3">
      <c r="A1010" s="241" t="s">
        <v>1587</v>
      </c>
      <c r="B1010" s="316"/>
      <c r="C1010" s="244"/>
    </row>
    <row r="1011" spans="1:3">
      <c r="A1011" s="241" t="s">
        <v>843</v>
      </c>
      <c r="B1011" s="316"/>
      <c r="C1011" s="244"/>
    </row>
    <row r="1012" spans="1:3">
      <c r="A1012" s="241" t="s">
        <v>844</v>
      </c>
      <c r="B1012" s="316"/>
      <c r="C1012" s="244"/>
    </row>
    <row r="1013" spans="1:3">
      <c r="A1013" s="241" t="s">
        <v>845</v>
      </c>
      <c r="B1013" s="316"/>
      <c r="C1013" s="244"/>
    </row>
    <row r="1014" spans="1:3">
      <c r="A1014" s="241" t="s">
        <v>1588</v>
      </c>
      <c r="B1014" s="316"/>
      <c r="C1014" s="244"/>
    </row>
    <row r="1015" spans="1:3">
      <c r="A1015" s="241" t="s">
        <v>1589</v>
      </c>
      <c r="B1015" s="316">
        <v>157</v>
      </c>
      <c r="C1015" s="244">
        <v>0.43490304709141275</v>
      </c>
    </row>
    <row r="1016" spans="1:3">
      <c r="A1016" s="241" t="s">
        <v>843</v>
      </c>
      <c r="B1016" s="316"/>
      <c r="C1016" s="244"/>
    </row>
    <row r="1017" spans="1:3">
      <c r="A1017" s="241" t="s">
        <v>844</v>
      </c>
      <c r="B1017" s="316"/>
      <c r="C1017" s="244"/>
    </row>
    <row r="1018" spans="1:3">
      <c r="A1018" s="241" t="s">
        <v>845</v>
      </c>
      <c r="B1018" s="316"/>
      <c r="C1018" s="244"/>
    </row>
    <row r="1019" spans="1:3">
      <c r="A1019" s="241" t="s">
        <v>1590</v>
      </c>
      <c r="B1019" s="316"/>
      <c r="C1019" s="244"/>
    </row>
    <row r="1020" spans="1:3">
      <c r="A1020" s="241" t="s">
        <v>1591</v>
      </c>
      <c r="B1020" s="316"/>
      <c r="C1020" s="244"/>
    </row>
    <row r="1021" spans="1:3">
      <c r="A1021" s="241" t="s">
        <v>1592</v>
      </c>
      <c r="B1021" s="316"/>
      <c r="C1021" s="244"/>
    </row>
    <row r="1022" spans="1:3">
      <c r="A1022" s="241" t="s">
        <v>1593</v>
      </c>
      <c r="B1022" s="316"/>
      <c r="C1022" s="244"/>
    </row>
    <row r="1023" spans="1:3">
      <c r="A1023" s="241" t="s">
        <v>1594</v>
      </c>
      <c r="B1023" s="316">
        <v>157</v>
      </c>
      <c r="C1023" s="244">
        <v>0.43490304709141275</v>
      </c>
    </row>
    <row r="1024" spans="1:3">
      <c r="A1024" s="241" t="s">
        <v>852</v>
      </c>
      <c r="B1024" s="316"/>
      <c r="C1024" s="244"/>
    </row>
    <row r="1025" spans="1:3">
      <c r="A1025" s="241" t="s">
        <v>1595</v>
      </c>
      <c r="B1025" s="316"/>
      <c r="C1025" s="244"/>
    </row>
    <row r="1026" spans="1:3">
      <c r="A1026" s="241" t="s">
        <v>1596</v>
      </c>
      <c r="B1026" s="316">
        <v>522</v>
      </c>
      <c r="C1026" s="244">
        <v>1.2224824355971897</v>
      </c>
    </row>
    <row r="1027" spans="1:3">
      <c r="A1027" s="241" t="s">
        <v>843</v>
      </c>
      <c r="B1027" s="316">
        <v>522</v>
      </c>
      <c r="C1027" s="244">
        <v>1.2224824355971897</v>
      </c>
    </row>
    <row r="1028" spans="1:3">
      <c r="A1028" s="241" t="s">
        <v>844</v>
      </c>
      <c r="B1028" s="316"/>
      <c r="C1028" s="244"/>
    </row>
    <row r="1029" spans="1:3">
      <c r="A1029" s="241" t="s">
        <v>845</v>
      </c>
      <c r="B1029" s="316"/>
      <c r="C1029" s="244"/>
    </row>
    <row r="1030" spans="1:3">
      <c r="A1030" s="241" t="s">
        <v>1597</v>
      </c>
      <c r="B1030" s="316"/>
      <c r="C1030" s="244"/>
    </row>
    <row r="1031" spans="1:3">
      <c r="A1031" s="241" t="s">
        <v>1598</v>
      </c>
      <c r="B1031" s="316"/>
      <c r="C1031" s="244"/>
    </row>
    <row r="1032" spans="1:3">
      <c r="A1032" s="241" t="s">
        <v>1599</v>
      </c>
      <c r="B1032" s="316"/>
      <c r="C1032" s="244"/>
    </row>
    <row r="1033" spans="1:3">
      <c r="A1033" s="241" t="s">
        <v>1600</v>
      </c>
      <c r="B1033" s="316">
        <v>17616</v>
      </c>
      <c r="C1033" s="244">
        <v>28.412903225806453</v>
      </c>
    </row>
    <row r="1034" spans="1:3">
      <c r="A1034" s="241" t="s">
        <v>843</v>
      </c>
      <c r="B1034" s="316"/>
      <c r="C1034" s="244"/>
    </row>
    <row r="1035" spans="1:3">
      <c r="A1035" s="241" t="s">
        <v>844</v>
      </c>
      <c r="B1035" s="316"/>
      <c r="C1035" s="244"/>
    </row>
    <row r="1036" spans="1:3">
      <c r="A1036" s="241" t="s">
        <v>845</v>
      </c>
      <c r="B1036" s="316"/>
      <c r="C1036" s="244"/>
    </row>
    <row r="1037" spans="1:3">
      <c r="A1037" s="241" t="s">
        <v>1601</v>
      </c>
      <c r="B1037" s="316"/>
      <c r="C1037" s="244"/>
    </row>
    <row r="1038" spans="1:3">
      <c r="A1038" s="241" t="s">
        <v>1602</v>
      </c>
      <c r="B1038" s="316">
        <v>11288</v>
      </c>
      <c r="C1038" s="244">
        <v>2257.6</v>
      </c>
    </row>
    <row r="1039" spans="1:3">
      <c r="A1039" s="241" t="s">
        <v>668</v>
      </c>
      <c r="B1039" s="316"/>
      <c r="C1039" s="244"/>
    </row>
    <row r="1040" spans="1:3">
      <c r="A1040" s="241" t="s">
        <v>1603</v>
      </c>
      <c r="B1040" s="316">
        <v>6328</v>
      </c>
      <c r="C1040" s="244">
        <v>10.289430894308943</v>
      </c>
    </row>
    <row r="1041" spans="1:3">
      <c r="A1041" s="241" t="s">
        <v>1604</v>
      </c>
      <c r="B1041" s="316">
        <v>9058</v>
      </c>
      <c r="C1041" s="244">
        <v>0.92740862086618203</v>
      </c>
    </row>
    <row r="1042" spans="1:3">
      <c r="A1042" s="241" t="s">
        <v>1605</v>
      </c>
      <c r="B1042" s="316"/>
      <c r="C1042" s="244"/>
    </row>
    <row r="1043" spans="1:3">
      <c r="A1043" s="241" t="s">
        <v>1606</v>
      </c>
      <c r="B1043" s="316">
        <v>230</v>
      </c>
      <c r="C1043" s="244">
        <v>115</v>
      </c>
    </row>
    <row r="1044" spans="1:3">
      <c r="A1044" s="241" t="s">
        <v>1607</v>
      </c>
      <c r="B1044" s="316"/>
      <c r="C1044" s="244"/>
    </row>
    <row r="1045" spans="1:3">
      <c r="A1045" s="241" t="s">
        <v>1608</v>
      </c>
      <c r="B1045" s="316"/>
      <c r="C1045" s="244"/>
    </row>
    <row r="1046" spans="1:3">
      <c r="A1046" s="241" t="s">
        <v>1609</v>
      </c>
      <c r="B1046" s="316">
        <v>8828</v>
      </c>
      <c r="C1046" s="244">
        <v>0.90404505888376852</v>
      </c>
    </row>
    <row r="1047" spans="1:3">
      <c r="A1047" s="241" t="s">
        <v>1610</v>
      </c>
      <c r="B1047" s="316">
        <v>4375</v>
      </c>
      <c r="C1047" s="244">
        <v>0.74927213563966433</v>
      </c>
    </row>
    <row r="1048" spans="1:3">
      <c r="A1048" s="241" t="s">
        <v>1611</v>
      </c>
      <c r="B1048" s="316">
        <v>1106</v>
      </c>
      <c r="C1048" s="244">
        <v>0.37402773080825158</v>
      </c>
    </row>
    <row r="1049" spans="1:3">
      <c r="A1049" s="241" t="s">
        <v>843</v>
      </c>
      <c r="B1049" s="316">
        <v>520</v>
      </c>
      <c r="C1049" s="244">
        <v>1.3648293963254594</v>
      </c>
    </row>
    <row r="1050" spans="1:3">
      <c r="A1050" s="241" t="s">
        <v>844</v>
      </c>
      <c r="B1050" s="316">
        <v>2</v>
      </c>
      <c r="C1050" s="244">
        <v>1</v>
      </c>
    </row>
    <row r="1051" spans="1:3">
      <c r="A1051" s="241" t="s">
        <v>845</v>
      </c>
      <c r="B1051" s="316"/>
      <c r="C1051" s="244"/>
    </row>
    <row r="1052" spans="1:3">
      <c r="A1052" s="241" t="s">
        <v>1612</v>
      </c>
      <c r="B1052" s="316"/>
      <c r="C1052" s="244"/>
    </row>
    <row r="1053" spans="1:3">
      <c r="A1053" s="241" t="s">
        <v>1613</v>
      </c>
      <c r="B1053" s="316"/>
      <c r="C1053" s="244"/>
    </row>
    <row r="1054" spans="1:3">
      <c r="A1054" s="241" t="s">
        <v>1614</v>
      </c>
      <c r="B1054" s="316"/>
      <c r="C1054" s="244"/>
    </row>
    <row r="1055" spans="1:3">
      <c r="A1055" s="241" t="s">
        <v>1615</v>
      </c>
      <c r="B1055" s="316"/>
      <c r="C1055" s="244"/>
    </row>
    <row r="1056" spans="1:3">
      <c r="A1056" s="241" t="s">
        <v>852</v>
      </c>
      <c r="B1056" s="316"/>
      <c r="C1056" s="244"/>
    </row>
    <row r="1057" spans="1:3">
      <c r="A1057" s="241" t="s">
        <v>1616</v>
      </c>
      <c r="B1057" s="316">
        <v>2265</v>
      </c>
      <c r="C1057" s="244">
        <v>1.092092574734812</v>
      </c>
    </row>
    <row r="1058" spans="1:3">
      <c r="A1058" s="241" t="s">
        <v>843</v>
      </c>
      <c r="B1058" s="316">
        <v>402</v>
      </c>
      <c r="C1058" s="244">
        <v>1.8356164383561644</v>
      </c>
    </row>
    <row r="1059" spans="1:3">
      <c r="A1059" s="241" t="s">
        <v>844</v>
      </c>
      <c r="B1059" s="316"/>
      <c r="C1059" s="244"/>
    </row>
    <row r="1060" spans="1:3">
      <c r="A1060" s="241" t="s">
        <v>845</v>
      </c>
      <c r="B1060" s="316">
        <v>104</v>
      </c>
      <c r="C1060" s="244">
        <v>1.7627118644067796</v>
      </c>
    </row>
    <row r="1061" spans="1:3">
      <c r="A1061" s="241" t="s">
        <v>1617</v>
      </c>
      <c r="B1061" s="316"/>
      <c r="C1061" s="244"/>
    </row>
    <row r="1062" spans="1:3">
      <c r="A1062" s="241" t="s">
        <v>1618</v>
      </c>
      <c r="B1062" s="316">
        <v>1759</v>
      </c>
      <c r="C1062" s="244">
        <v>0.97939866369710471</v>
      </c>
    </row>
    <row r="1063" spans="1:3">
      <c r="A1063" s="241" t="s">
        <v>1619</v>
      </c>
      <c r="B1063" s="316">
        <v>1004</v>
      </c>
      <c r="C1063" s="244">
        <v>1.2425742574257426</v>
      </c>
    </row>
    <row r="1064" spans="1:3">
      <c r="A1064" s="241" t="s">
        <v>1620</v>
      </c>
      <c r="B1064" s="316">
        <v>500</v>
      </c>
      <c r="C1064" s="244"/>
    </row>
    <row r="1065" spans="1:3">
      <c r="A1065" s="241" t="s">
        <v>1621</v>
      </c>
      <c r="B1065" s="316">
        <v>504</v>
      </c>
      <c r="C1065" s="244">
        <v>0.62376237623762376</v>
      </c>
    </row>
    <row r="1066" spans="1:3">
      <c r="A1066" s="241" t="s">
        <v>1622</v>
      </c>
      <c r="B1066" s="316">
        <v>764</v>
      </c>
      <c r="C1066" s="244">
        <v>2.0319148936170213</v>
      </c>
    </row>
    <row r="1067" spans="1:3">
      <c r="A1067" s="241" t="s">
        <v>1623</v>
      </c>
      <c r="B1067" s="316">
        <v>248</v>
      </c>
      <c r="C1067" s="244">
        <v>1.117117117117117</v>
      </c>
    </row>
    <row r="1068" spans="1:3">
      <c r="A1068" s="241" t="s">
        <v>843</v>
      </c>
      <c r="B1068" s="316">
        <v>248</v>
      </c>
      <c r="C1068" s="244">
        <v>1.117117117117117</v>
      </c>
    </row>
    <row r="1069" spans="1:3">
      <c r="A1069" s="241" t="s">
        <v>844</v>
      </c>
      <c r="B1069" s="316"/>
      <c r="C1069" s="244"/>
    </row>
    <row r="1070" spans="1:3">
      <c r="A1070" s="241" t="s">
        <v>845</v>
      </c>
      <c r="B1070" s="316"/>
      <c r="C1070" s="244"/>
    </row>
    <row r="1071" spans="1:3">
      <c r="A1071" s="241" t="s">
        <v>1624</v>
      </c>
      <c r="B1071" s="316"/>
      <c r="C1071" s="244"/>
    </row>
    <row r="1072" spans="1:3">
      <c r="A1072" s="241" t="s">
        <v>852</v>
      </c>
      <c r="B1072" s="316"/>
      <c r="C1072" s="244"/>
    </row>
    <row r="1073" spans="1:3">
      <c r="A1073" s="241" t="s">
        <v>1625</v>
      </c>
      <c r="B1073" s="316"/>
      <c r="C1073" s="244"/>
    </row>
    <row r="1074" spans="1:3">
      <c r="A1074" s="241" t="s">
        <v>1626</v>
      </c>
      <c r="B1074" s="316">
        <v>220</v>
      </c>
      <c r="C1074" s="244">
        <v>1.6417910447761195</v>
      </c>
    </row>
    <row r="1075" spans="1:3">
      <c r="A1075" s="241" t="s">
        <v>1627</v>
      </c>
      <c r="B1075" s="316"/>
      <c r="C1075" s="244"/>
    </row>
    <row r="1076" spans="1:3">
      <c r="A1076" s="241" t="s">
        <v>1628</v>
      </c>
      <c r="B1076" s="316"/>
      <c r="C1076" s="244"/>
    </row>
    <row r="1077" spans="1:3">
      <c r="A1077" s="241" t="s">
        <v>1629</v>
      </c>
      <c r="B1077" s="316"/>
      <c r="C1077" s="244"/>
    </row>
    <row r="1078" spans="1:3">
      <c r="A1078" s="241" t="s">
        <v>1630</v>
      </c>
      <c r="B1078" s="316"/>
      <c r="C1078" s="244"/>
    </row>
    <row r="1079" spans="1:3">
      <c r="A1079" s="241" t="s">
        <v>1631</v>
      </c>
      <c r="B1079" s="316"/>
      <c r="C1079" s="244"/>
    </row>
    <row r="1080" spans="1:3">
      <c r="A1080" s="241" t="s">
        <v>1632</v>
      </c>
      <c r="B1080" s="316"/>
      <c r="C1080" s="244"/>
    </row>
    <row r="1081" spans="1:3">
      <c r="A1081" s="241" t="s">
        <v>1633</v>
      </c>
      <c r="B1081" s="316"/>
      <c r="C1081" s="244"/>
    </row>
    <row r="1082" spans="1:3">
      <c r="A1082" s="241" t="s">
        <v>1634</v>
      </c>
      <c r="B1082" s="316"/>
      <c r="C1082" s="244"/>
    </row>
    <row r="1083" spans="1:3">
      <c r="A1083" s="241" t="s">
        <v>1635</v>
      </c>
      <c r="B1083" s="316">
        <v>220</v>
      </c>
      <c r="C1083" s="244">
        <v>1.6417910447761195</v>
      </c>
    </row>
    <row r="1084" spans="1:3">
      <c r="A1084" s="241" t="s">
        <v>1636</v>
      </c>
      <c r="B1084" s="316">
        <v>244</v>
      </c>
      <c r="C1084" s="244"/>
    </row>
    <row r="1085" spans="1:3">
      <c r="A1085" s="241" t="s">
        <v>1637</v>
      </c>
      <c r="B1085" s="316"/>
      <c r="C1085" s="244"/>
    </row>
    <row r="1086" spans="1:3">
      <c r="A1086" s="241" t="s">
        <v>1638</v>
      </c>
      <c r="B1086" s="316"/>
      <c r="C1086" s="244"/>
    </row>
    <row r="1087" spans="1:3">
      <c r="A1087" s="241" t="s">
        <v>1639</v>
      </c>
      <c r="B1087" s="316"/>
      <c r="C1087" s="244"/>
    </row>
    <row r="1088" spans="1:3">
      <c r="A1088" s="241" t="s">
        <v>1640</v>
      </c>
      <c r="B1088" s="316"/>
      <c r="C1088" s="244"/>
    </row>
    <row r="1089" spans="1:3">
      <c r="A1089" s="241" t="s">
        <v>1641</v>
      </c>
      <c r="B1089" s="316">
        <v>244</v>
      </c>
      <c r="C1089" s="244"/>
    </row>
    <row r="1090" spans="1:3">
      <c r="A1090" s="241" t="s">
        <v>1642</v>
      </c>
      <c r="B1090" s="316"/>
      <c r="C1090" s="244"/>
    </row>
    <row r="1091" spans="1:3">
      <c r="A1091" s="241" t="s">
        <v>1643</v>
      </c>
      <c r="B1091" s="316"/>
      <c r="C1091" s="244"/>
    </row>
    <row r="1092" spans="1:3">
      <c r="A1092" s="241" t="s">
        <v>1644</v>
      </c>
      <c r="B1092" s="316"/>
      <c r="C1092" s="244"/>
    </row>
    <row r="1093" spans="1:3">
      <c r="A1093" s="241" t="s">
        <v>1645</v>
      </c>
      <c r="B1093" s="316">
        <v>52</v>
      </c>
      <c r="C1093" s="244">
        <v>2.6</v>
      </c>
    </row>
    <row r="1094" spans="1:3">
      <c r="A1094" s="241" t="s">
        <v>669</v>
      </c>
      <c r="B1094" s="316"/>
      <c r="C1094" s="244"/>
    </row>
    <row r="1095" spans="1:3">
      <c r="A1095" s="241" t="s">
        <v>1646</v>
      </c>
      <c r="B1095" s="316">
        <v>52</v>
      </c>
      <c r="C1095" s="244">
        <v>2.6</v>
      </c>
    </row>
    <row r="1096" spans="1:3">
      <c r="A1096" s="241" t="s">
        <v>1647</v>
      </c>
      <c r="B1096" s="316">
        <v>1002</v>
      </c>
      <c r="C1096" s="244">
        <v>1.3632653061224489</v>
      </c>
    </row>
    <row r="1097" spans="1:3">
      <c r="A1097" s="241" t="s">
        <v>1648</v>
      </c>
      <c r="B1097" s="316"/>
      <c r="C1097" s="244"/>
    </row>
    <row r="1098" spans="1:3">
      <c r="A1098" s="241" t="s">
        <v>1649</v>
      </c>
      <c r="B1098" s="316"/>
      <c r="C1098" s="244"/>
    </row>
    <row r="1099" spans="1:3">
      <c r="A1099" s="241" t="s">
        <v>1650</v>
      </c>
      <c r="B1099" s="316"/>
      <c r="C1099" s="244"/>
    </row>
    <row r="1100" spans="1:3">
      <c r="A1100" s="241" t="s">
        <v>1651</v>
      </c>
      <c r="B1100" s="316"/>
      <c r="C1100" s="244"/>
    </row>
    <row r="1101" spans="1:3">
      <c r="A1101" s="241" t="s">
        <v>1652</v>
      </c>
      <c r="B1101" s="316"/>
      <c r="C1101" s="244"/>
    </row>
    <row r="1102" spans="1:3">
      <c r="A1102" s="241" t="s">
        <v>1437</v>
      </c>
      <c r="B1102" s="316"/>
      <c r="C1102" s="244"/>
    </row>
    <row r="1103" spans="1:3">
      <c r="A1103" s="241" t="s">
        <v>1653</v>
      </c>
      <c r="B1103" s="316"/>
      <c r="C1103" s="244"/>
    </row>
    <row r="1104" spans="1:3">
      <c r="A1104" s="241" t="s">
        <v>1654</v>
      </c>
      <c r="B1104" s="316"/>
      <c r="C1104" s="244"/>
    </row>
    <row r="1105" spans="1:3">
      <c r="A1105" s="241" t="s">
        <v>203</v>
      </c>
      <c r="B1105" s="316">
        <v>1002</v>
      </c>
      <c r="C1105" s="244">
        <v>1.3632653061224489</v>
      </c>
    </row>
    <row r="1106" spans="1:3">
      <c r="A1106" s="241" t="s">
        <v>1655</v>
      </c>
      <c r="B1106" s="316">
        <v>4372</v>
      </c>
      <c r="C1106" s="244">
        <v>0.70698576972833116</v>
      </c>
    </row>
    <row r="1107" spans="1:3">
      <c r="A1107" s="241" t="s">
        <v>1656</v>
      </c>
      <c r="B1107" s="316">
        <v>3274</v>
      </c>
      <c r="C1107" s="244">
        <v>0.5901225666906994</v>
      </c>
    </row>
    <row r="1108" spans="1:3">
      <c r="A1108" s="241" t="s">
        <v>843</v>
      </c>
      <c r="B1108" s="316">
        <v>1792</v>
      </c>
      <c r="C1108" s="244">
        <v>1.395638629283489</v>
      </c>
    </row>
    <row r="1109" spans="1:3">
      <c r="A1109" s="241" t="s">
        <v>844</v>
      </c>
      <c r="B1109" s="316"/>
      <c r="C1109" s="244"/>
    </row>
    <row r="1110" spans="1:3">
      <c r="A1110" s="241" t="s">
        <v>845</v>
      </c>
      <c r="B1110" s="316">
        <v>15</v>
      </c>
      <c r="C1110" s="244"/>
    </row>
    <row r="1111" spans="1:3">
      <c r="A1111" s="241" t="s">
        <v>1657</v>
      </c>
      <c r="B1111" s="316">
        <v>1288</v>
      </c>
      <c r="C1111" s="244">
        <v>1.2396535129932627</v>
      </c>
    </row>
    <row r="1112" spans="1:3">
      <c r="A1112" s="241" t="s">
        <v>1658</v>
      </c>
      <c r="B1112" s="316">
        <v>107</v>
      </c>
      <c r="C1112" s="244">
        <v>3.5666666666666666E-2</v>
      </c>
    </row>
    <row r="1113" spans="1:3">
      <c r="A1113" s="241" t="s">
        <v>1659</v>
      </c>
      <c r="B1113" s="316"/>
      <c r="C1113" s="244"/>
    </row>
    <row r="1114" spans="1:3">
      <c r="A1114" s="241" t="s">
        <v>1660</v>
      </c>
      <c r="B1114" s="316"/>
      <c r="C1114" s="244"/>
    </row>
    <row r="1115" spans="1:3">
      <c r="A1115" s="241" t="s">
        <v>1661</v>
      </c>
      <c r="B1115" s="316"/>
      <c r="C1115" s="244"/>
    </row>
    <row r="1116" spans="1:3">
      <c r="A1116" s="241" t="s">
        <v>1662</v>
      </c>
      <c r="B1116" s="316"/>
      <c r="C1116" s="244"/>
    </row>
    <row r="1117" spans="1:3">
      <c r="A1117" s="241" t="s">
        <v>1663</v>
      </c>
      <c r="B1117" s="316"/>
      <c r="C1117" s="244"/>
    </row>
    <row r="1118" spans="1:3">
      <c r="A1118" s="241" t="s">
        <v>1664</v>
      </c>
      <c r="B1118" s="316">
        <v>32</v>
      </c>
      <c r="C1118" s="244">
        <v>0.45714285714285713</v>
      </c>
    </row>
    <row r="1119" spans="1:3">
      <c r="A1119" s="241" t="s">
        <v>1665</v>
      </c>
      <c r="B1119" s="316"/>
      <c r="C1119" s="244"/>
    </row>
    <row r="1120" spans="1:3">
      <c r="A1120" s="241" t="s">
        <v>1666</v>
      </c>
      <c r="B1120" s="316"/>
      <c r="C1120" s="244"/>
    </row>
    <row r="1121" spans="1:3">
      <c r="A1121" s="241" t="s">
        <v>1667</v>
      </c>
      <c r="B1121" s="316"/>
      <c r="C1121" s="244"/>
    </row>
    <row r="1122" spans="1:3">
      <c r="A1122" s="241" t="s">
        <v>1668</v>
      </c>
      <c r="B1122" s="316"/>
      <c r="C1122" s="244"/>
    </row>
    <row r="1123" spans="1:3">
      <c r="A1123" s="241" t="s">
        <v>1669</v>
      </c>
      <c r="B1123" s="316"/>
      <c r="C1123" s="244"/>
    </row>
    <row r="1124" spans="1:3">
      <c r="A1124" s="241" t="s">
        <v>1670</v>
      </c>
      <c r="B1124" s="316"/>
      <c r="C1124" s="244"/>
    </row>
    <row r="1125" spans="1:3">
      <c r="A1125" s="241" t="s">
        <v>1671</v>
      </c>
      <c r="B1125" s="316"/>
      <c r="C1125" s="244"/>
    </row>
    <row r="1126" spans="1:3">
      <c r="A1126" s="241" t="s">
        <v>1672</v>
      </c>
      <c r="B1126" s="316"/>
      <c r="C1126" s="244"/>
    </row>
    <row r="1127" spans="1:3">
      <c r="A1127" s="241" t="s">
        <v>1673</v>
      </c>
      <c r="B1127" s="316"/>
      <c r="C1127" s="244"/>
    </row>
    <row r="1128" spans="1:3">
      <c r="A1128" s="241" t="s">
        <v>1674</v>
      </c>
      <c r="B1128" s="316"/>
      <c r="C1128" s="244"/>
    </row>
    <row r="1129" spans="1:3">
      <c r="A1129" s="241" t="s">
        <v>1675</v>
      </c>
      <c r="B1129" s="316"/>
      <c r="C1129" s="244"/>
    </row>
    <row r="1130" spans="1:3">
      <c r="A1130" s="241" t="s">
        <v>1676</v>
      </c>
      <c r="B1130" s="316"/>
      <c r="C1130" s="244"/>
    </row>
    <row r="1131" spans="1:3">
      <c r="A1131" s="241" t="s">
        <v>1677</v>
      </c>
      <c r="B1131" s="316"/>
      <c r="C1131" s="244"/>
    </row>
    <row r="1132" spans="1:3">
      <c r="A1132" s="241" t="s">
        <v>852</v>
      </c>
      <c r="B1132" s="316">
        <v>13</v>
      </c>
      <c r="C1132" s="244">
        <v>2.6</v>
      </c>
    </row>
    <row r="1133" spans="1:3">
      <c r="A1133" s="241" t="s">
        <v>1678</v>
      </c>
      <c r="B1133" s="316">
        <v>27</v>
      </c>
      <c r="C1133" s="244">
        <v>0.18</v>
      </c>
    </row>
    <row r="1134" spans="1:3">
      <c r="A1134" s="241" t="s">
        <v>1679</v>
      </c>
      <c r="B1134" s="316">
        <v>1098</v>
      </c>
      <c r="C1134" s="244">
        <v>1.7264150943396226</v>
      </c>
    </row>
    <row r="1135" spans="1:3">
      <c r="A1135" s="241" t="s">
        <v>843</v>
      </c>
      <c r="B1135" s="316">
        <v>266</v>
      </c>
      <c r="C1135" s="244">
        <v>1</v>
      </c>
    </row>
    <row r="1136" spans="1:3">
      <c r="A1136" s="241" t="s">
        <v>844</v>
      </c>
      <c r="B1136" s="316"/>
      <c r="C1136" s="244"/>
    </row>
    <row r="1137" spans="1:3">
      <c r="A1137" s="241" t="s">
        <v>845</v>
      </c>
      <c r="B1137" s="316"/>
      <c r="C1137" s="244"/>
    </row>
    <row r="1138" spans="1:3">
      <c r="A1138" s="241" t="s">
        <v>1680</v>
      </c>
      <c r="B1138" s="316"/>
      <c r="C1138" s="244"/>
    </row>
    <row r="1139" spans="1:3">
      <c r="A1139" s="241" t="s">
        <v>1681</v>
      </c>
      <c r="B1139" s="316"/>
      <c r="C1139" s="244"/>
    </row>
    <row r="1140" spans="1:3">
      <c r="A1140" s="241" t="s">
        <v>1682</v>
      </c>
      <c r="B1140" s="316"/>
      <c r="C1140" s="244"/>
    </row>
    <row r="1141" spans="1:3">
      <c r="A1141" s="241" t="s">
        <v>1683</v>
      </c>
      <c r="B1141" s="316"/>
      <c r="C1141" s="244"/>
    </row>
    <row r="1142" spans="1:3">
      <c r="A1142" s="241" t="s">
        <v>1684</v>
      </c>
      <c r="B1142" s="316">
        <v>255</v>
      </c>
      <c r="C1142" s="244">
        <v>1.4166666666666667</v>
      </c>
    </row>
    <row r="1143" spans="1:3">
      <c r="A1143" s="241" t="s">
        <v>1685</v>
      </c>
      <c r="B1143" s="316">
        <v>77</v>
      </c>
      <c r="C1143" s="244">
        <v>0.40526315789473683</v>
      </c>
    </row>
    <row r="1144" spans="1:3">
      <c r="A1144" s="241" t="s">
        <v>1686</v>
      </c>
      <c r="B1144" s="316">
        <v>500</v>
      </c>
      <c r="C1144" s="244"/>
    </row>
    <row r="1145" spans="1:3">
      <c r="A1145" s="241" t="s">
        <v>1687</v>
      </c>
      <c r="B1145" s="316"/>
      <c r="C1145" s="244"/>
    </row>
    <row r="1146" spans="1:3">
      <c r="A1146" s="241" t="s">
        <v>1688</v>
      </c>
      <c r="B1146" s="316"/>
      <c r="C1146" s="244"/>
    </row>
    <row r="1147" spans="1:3">
      <c r="A1147" s="241" t="s">
        <v>1689</v>
      </c>
      <c r="B1147" s="316"/>
      <c r="C1147" s="244"/>
    </row>
    <row r="1148" spans="1:3">
      <c r="A1148" s="241" t="s">
        <v>1690</v>
      </c>
      <c r="B1148" s="316"/>
      <c r="C1148" s="244"/>
    </row>
    <row r="1149" spans="1:3">
      <c r="A1149" s="241" t="s">
        <v>1691</v>
      </c>
      <c r="B1149" s="316"/>
      <c r="C1149" s="244"/>
    </row>
    <row r="1150" spans="1:3">
      <c r="A1150" s="241" t="s">
        <v>1692</v>
      </c>
      <c r="B1150" s="316"/>
      <c r="C1150" s="244"/>
    </row>
    <row r="1151" spans="1:3">
      <c r="A1151" s="241" t="s">
        <v>1693</v>
      </c>
      <c r="B1151" s="316">
        <v>1984</v>
      </c>
      <c r="C1151" s="244">
        <v>0.53433880958793434</v>
      </c>
    </row>
    <row r="1152" spans="1:3">
      <c r="A1152" s="241" t="s">
        <v>1694</v>
      </c>
      <c r="B1152" s="316">
        <v>311</v>
      </c>
      <c r="C1152" s="244">
        <v>0.14312011044638748</v>
      </c>
    </row>
    <row r="1153" spans="1:3">
      <c r="A1153" s="241" t="s">
        <v>1695</v>
      </c>
      <c r="B1153" s="316"/>
      <c r="C1153" s="244"/>
    </row>
    <row r="1154" spans="1:3">
      <c r="A1154" s="241" t="s">
        <v>1696</v>
      </c>
      <c r="B1154" s="316"/>
      <c r="C1154" s="244"/>
    </row>
    <row r="1155" spans="1:3">
      <c r="A1155" s="241" t="s">
        <v>1697</v>
      </c>
      <c r="B1155" s="316">
        <v>304</v>
      </c>
      <c r="C1155" s="244">
        <v>0.19562419562419561</v>
      </c>
    </row>
    <row r="1156" spans="1:3">
      <c r="A1156" s="241" t="s">
        <v>1698</v>
      </c>
      <c r="B1156" s="316"/>
      <c r="C1156" s="244"/>
    </row>
    <row r="1157" spans="1:3">
      <c r="A1157" s="241" t="s">
        <v>1699</v>
      </c>
      <c r="B1157" s="316"/>
      <c r="C1157" s="244"/>
    </row>
    <row r="1158" spans="1:3">
      <c r="A1158" s="241" t="s">
        <v>1700</v>
      </c>
      <c r="B1158" s="316">
        <v>7</v>
      </c>
      <c r="C1158" s="244"/>
    </row>
    <row r="1159" spans="1:3">
      <c r="A1159" s="241" t="s">
        <v>510</v>
      </c>
      <c r="B1159" s="316"/>
      <c r="C1159" s="244">
        <v>0</v>
      </c>
    </row>
    <row r="1160" spans="1:3">
      <c r="A1160" s="241" t="s">
        <v>1701</v>
      </c>
      <c r="B1160" s="316"/>
      <c r="C1160" s="244"/>
    </row>
    <row r="1161" spans="1:3">
      <c r="A1161" s="241" t="s">
        <v>1702</v>
      </c>
      <c r="B1161" s="316"/>
      <c r="C1161" s="244"/>
    </row>
    <row r="1162" spans="1:3">
      <c r="A1162" s="241" t="s">
        <v>1703</v>
      </c>
      <c r="B1162" s="316"/>
      <c r="C1162" s="244"/>
    </row>
    <row r="1163" spans="1:3">
      <c r="A1163" s="241" t="s">
        <v>1704</v>
      </c>
      <c r="B1163" s="316">
        <v>264</v>
      </c>
      <c r="C1163" s="244">
        <v>0.9850746268656716</v>
      </c>
    </row>
    <row r="1164" spans="1:3">
      <c r="A1164" s="241" t="s">
        <v>1705</v>
      </c>
      <c r="B1164" s="316">
        <v>264</v>
      </c>
      <c r="C1164" s="244">
        <v>0.9850746268656716</v>
      </c>
    </row>
    <row r="1165" spans="1:3">
      <c r="A1165" s="241" t="s">
        <v>1706</v>
      </c>
      <c r="B1165" s="316"/>
      <c r="C1165" s="244"/>
    </row>
    <row r="1166" spans="1:3">
      <c r="A1166" s="241" t="s">
        <v>1707</v>
      </c>
      <c r="B1166" s="316"/>
      <c r="C1166" s="244"/>
    </row>
    <row r="1167" spans="1:3">
      <c r="A1167" s="241" t="s">
        <v>1708</v>
      </c>
      <c r="B1167" s="316">
        <v>1409</v>
      </c>
      <c r="C1167" s="244">
        <v>1.1077044025157232</v>
      </c>
    </row>
    <row r="1168" spans="1:3">
      <c r="A1168" s="241" t="s">
        <v>1709</v>
      </c>
      <c r="B1168" s="316"/>
      <c r="C1168" s="244"/>
    </row>
    <row r="1169" spans="1:3">
      <c r="A1169" s="241" t="s">
        <v>1710</v>
      </c>
      <c r="B1169" s="316">
        <v>1409</v>
      </c>
      <c r="C1169" s="244">
        <v>1.1077044025157232</v>
      </c>
    </row>
    <row r="1170" spans="1:3">
      <c r="A1170" s="241" t="s">
        <v>1711</v>
      </c>
      <c r="B1170" s="316"/>
      <c r="C1170" s="244"/>
    </row>
    <row r="1171" spans="1:3">
      <c r="A1171" s="241" t="s">
        <v>1712</v>
      </c>
      <c r="B1171" s="316">
        <v>1304</v>
      </c>
      <c r="C1171" s="244">
        <v>1.0948782535684298</v>
      </c>
    </row>
    <row r="1172" spans="1:3">
      <c r="A1172" s="241" t="s">
        <v>1713</v>
      </c>
      <c r="B1172" s="316">
        <v>1219</v>
      </c>
      <c r="C1172" s="244">
        <v>1.0778072502210434</v>
      </c>
    </row>
    <row r="1173" spans="1:3">
      <c r="A1173" s="241" t="s">
        <v>843</v>
      </c>
      <c r="B1173" s="316">
        <v>391</v>
      </c>
      <c r="C1173" s="244">
        <v>1.4699248120300752</v>
      </c>
    </row>
    <row r="1174" spans="1:3">
      <c r="A1174" s="241" t="s">
        <v>844</v>
      </c>
      <c r="B1174" s="316"/>
      <c r="C1174" s="244"/>
    </row>
    <row r="1175" spans="1:3">
      <c r="A1175" s="241" t="s">
        <v>845</v>
      </c>
      <c r="B1175" s="316"/>
      <c r="C1175" s="244"/>
    </row>
    <row r="1176" spans="1:3">
      <c r="A1176" s="241" t="s">
        <v>1714</v>
      </c>
      <c r="B1176" s="316"/>
      <c r="C1176" s="244"/>
    </row>
    <row r="1177" spans="1:3">
      <c r="A1177" s="241" t="s">
        <v>1715</v>
      </c>
      <c r="B1177" s="316"/>
      <c r="C1177" s="244"/>
    </row>
    <row r="1178" spans="1:3">
      <c r="A1178" s="241" t="s">
        <v>1716</v>
      </c>
      <c r="B1178" s="316"/>
      <c r="C1178" s="244"/>
    </row>
    <row r="1179" spans="1:3">
      <c r="A1179" s="241" t="s">
        <v>1717</v>
      </c>
      <c r="B1179" s="316"/>
      <c r="C1179" s="244"/>
    </row>
    <row r="1180" spans="1:3">
      <c r="A1180" s="241" t="s">
        <v>1718</v>
      </c>
      <c r="B1180" s="316"/>
      <c r="C1180" s="244"/>
    </row>
    <row r="1181" spans="1:3">
      <c r="A1181" s="241" t="s">
        <v>1719</v>
      </c>
      <c r="B1181" s="316"/>
      <c r="C1181" s="244"/>
    </row>
    <row r="1182" spans="1:3">
      <c r="A1182" s="241" t="s">
        <v>1720</v>
      </c>
      <c r="B1182" s="316"/>
      <c r="C1182" s="244"/>
    </row>
    <row r="1183" spans="1:3">
      <c r="A1183" s="241" t="s">
        <v>1721</v>
      </c>
      <c r="B1183" s="316">
        <v>502</v>
      </c>
      <c r="C1183" s="244">
        <v>0.74591381872213969</v>
      </c>
    </row>
    <row r="1184" spans="1:3">
      <c r="A1184" s="241" t="s">
        <v>1722</v>
      </c>
      <c r="B1184" s="316"/>
      <c r="C1184" s="244"/>
    </row>
    <row r="1185" spans="1:3">
      <c r="A1185" s="241" t="s">
        <v>1723</v>
      </c>
      <c r="B1185" s="316"/>
      <c r="C1185" s="244"/>
    </row>
    <row r="1186" spans="1:3">
      <c r="A1186" s="241" t="s">
        <v>1724</v>
      </c>
      <c r="B1186" s="316"/>
      <c r="C1186" s="244"/>
    </row>
    <row r="1187" spans="1:3">
      <c r="A1187" s="241" t="s">
        <v>1725</v>
      </c>
      <c r="B1187" s="316"/>
      <c r="C1187" s="244"/>
    </row>
    <row r="1188" spans="1:3">
      <c r="A1188" s="241" t="s">
        <v>852</v>
      </c>
      <c r="B1188" s="316"/>
      <c r="C1188" s="244"/>
    </row>
    <row r="1189" spans="1:3">
      <c r="A1189" s="241" t="s">
        <v>1726</v>
      </c>
      <c r="B1189" s="316">
        <v>326</v>
      </c>
      <c r="C1189" s="244">
        <v>1.6979166666666667</v>
      </c>
    </row>
    <row r="1190" spans="1:3">
      <c r="A1190" s="241" t="s">
        <v>1727</v>
      </c>
      <c r="B1190" s="316"/>
      <c r="C1190" s="244"/>
    </row>
    <row r="1191" spans="1:3">
      <c r="A1191" s="241" t="s">
        <v>1728</v>
      </c>
      <c r="B1191" s="316"/>
      <c r="C1191" s="244"/>
    </row>
    <row r="1192" spans="1:3">
      <c r="A1192" s="241" t="s">
        <v>1729</v>
      </c>
      <c r="B1192" s="316"/>
      <c r="C1192" s="244"/>
    </row>
    <row r="1193" spans="1:3">
      <c r="A1193" s="241" t="s">
        <v>1730</v>
      </c>
      <c r="B1193" s="316"/>
      <c r="C1193" s="244"/>
    </row>
    <row r="1194" spans="1:3">
      <c r="A1194" s="241" t="s">
        <v>1731</v>
      </c>
      <c r="B1194" s="316"/>
      <c r="C1194" s="244"/>
    </row>
    <row r="1195" spans="1:3">
      <c r="A1195" s="241" t="s">
        <v>1732</v>
      </c>
      <c r="B1195" s="316"/>
      <c r="C1195" s="244"/>
    </row>
    <row r="1196" spans="1:3">
      <c r="A1196" s="241" t="s">
        <v>1733</v>
      </c>
      <c r="B1196" s="316">
        <v>56</v>
      </c>
      <c r="C1196" s="244">
        <v>1.6470588235294117</v>
      </c>
    </row>
    <row r="1197" spans="1:3">
      <c r="A1197" s="241" t="s">
        <v>1734</v>
      </c>
      <c r="B1197" s="316"/>
      <c r="C1197" s="244"/>
    </row>
    <row r="1198" spans="1:3">
      <c r="A1198" s="241" t="s">
        <v>1735</v>
      </c>
      <c r="B1198" s="316"/>
      <c r="C1198" s="244"/>
    </row>
    <row r="1199" spans="1:3">
      <c r="A1199" s="241" t="s">
        <v>1736</v>
      </c>
      <c r="B1199" s="316">
        <v>56</v>
      </c>
      <c r="C1199" s="244">
        <v>1.6470588235294117</v>
      </c>
    </row>
    <row r="1200" spans="1:3">
      <c r="A1200" s="241" t="s">
        <v>1737</v>
      </c>
      <c r="B1200" s="316"/>
      <c r="C1200" s="244"/>
    </row>
    <row r="1201" spans="1:3">
      <c r="A1201" s="241" t="s">
        <v>1738</v>
      </c>
      <c r="B1201" s="316"/>
      <c r="C1201" s="244"/>
    </row>
    <row r="1202" spans="1:3">
      <c r="A1202" s="241" t="s">
        <v>1739</v>
      </c>
      <c r="B1202" s="316">
        <v>29</v>
      </c>
      <c r="C1202" s="244">
        <v>1.1153846153846154</v>
      </c>
    </row>
    <row r="1203" spans="1:3">
      <c r="A1203" s="241" t="s">
        <v>1740</v>
      </c>
      <c r="B1203" s="316"/>
      <c r="C1203" s="244"/>
    </row>
    <row r="1204" spans="1:3">
      <c r="A1204" s="241" t="s">
        <v>1741</v>
      </c>
      <c r="B1204" s="316"/>
      <c r="C1204" s="244"/>
    </row>
    <row r="1205" spans="1:3">
      <c r="A1205" s="241" t="s">
        <v>1742</v>
      </c>
      <c r="B1205" s="316"/>
      <c r="C1205" s="244"/>
    </row>
    <row r="1206" spans="1:3">
      <c r="A1206" s="241" t="s">
        <v>1743</v>
      </c>
      <c r="B1206" s="316"/>
      <c r="C1206" s="244"/>
    </row>
    <row r="1207" spans="1:3">
      <c r="A1207" s="241" t="s">
        <v>1744</v>
      </c>
      <c r="B1207" s="316"/>
      <c r="C1207" s="244"/>
    </row>
    <row r="1208" spans="1:3">
      <c r="A1208" s="241" t="s">
        <v>1745</v>
      </c>
      <c r="B1208" s="316"/>
      <c r="C1208" s="244"/>
    </row>
    <row r="1209" spans="1:3">
      <c r="A1209" s="241" t="s">
        <v>1746</v>
      </c>
      <c r="B1209" s="316"/>
      <c r="C1209" s="244"/>
    </row>
    <row r="1210" spans="1:3">
      <c r="A1210" s="241" t="s">
        <v>1747</v>
      </c>
      <c r="B1210" s="316"/>
      <c r="C1210" s="244"/>
    </row>
    <row r="1211" spans="1:3">
      <c r="A1211" s="241" t="s">
        <v>1748</v>
      </c>
      <c r="B1211" s="316"/>
      <c r="C1211" s="244"/>
    </row>
    <row r="1212" spans="1:3">
      <c r="A1212" s="241" t="s">
        <v>1749</v>
      </c>
      <c r="B1212" s="316"/>
      <c r="C1212" s="244"/>
    </row>
    <row r="1213" spans="1:3">
      <c r="A1213" s="241" t="s">
        <v>1750</v>
      </c>
      <c r="B1213" s="316">
        <v>29</v>
      </c>
      <c r="C1213" s="244">
        <v>1.1153846153846154</v>
      </c>
    </row>
    <row r="1214" spans="1:3">
      <c r="A1214" s="241" t="s">
        <v>1751</v>
      </c>
      <c r="B1214" s="316"/>
      <c r="C1214" s="244"/>
    </row>
    <row r="1215" spans="1:3">
      <c r="A1215" s="241" t="s">
        <v>1752</v>
      </c>
      <c r="B1215" s="316">
        <v>5574</v>
      </c>
      <c r="C1215" s="244">
        <v>0.99749463135289906</v>
      </c>
    </row>
    <row r="1216" spans="1:3">
      <c r="A1216" s="241" t="s">
        <v>1753</v>
      </c>
      <c r="B1216" s="316">
        <v>1998</v>
      </c>
      <c r="C1216" s="244">
        <v>1.6608478802992519</v>
      </c>
    </row>
    <row r="1217" spans="1:3">
      <c r="A1217" s="241" t="s">
        <v>843</v>
      </c>
      <c r="B1217" s="316">
        <v>676</v>
      </c>
      <c r="C1217" s="244">
        <v>1.6774193548387097</v>
      </c>
    </row>
    <row r="1218" spans="1:3">
      <c r="A1218" s="241" t="s">
        <v>844</v>
      </c>
      <c r="B1218" s="316"/>
      <c r="C1218" s="244"/>
    </row>
    <row r="1219" spans="1:3">
      <c r="A1219" s="241" t="s">
        <v>845</v>
      </c>
      <c r="B1219" s="316"/>
      <c r="C1219" s="244"/>
    </row>
    <row r="1220" spans="1:3">
      <c r="A1220" s="241" t="s">
        <v>1754</v>
      </c>
      <c r="B1220" s="316"/>
      <c r="C1220" s="244"/>
    </row>
    <row r="1221" spans="1:3">
      <c r="A1221" s="241" t="s">
        <v>1755</v>
      </c>
      <c r="B1221" s="316"/>
      <c r="C1221" s="244"/>
    </row>
    <row r="1222" spans="1:3">
      <c r="A1222" s="241" t="s">
        <v>1756</v>
      </c>
      <c r="B1222" s="316">
        <v>76</v>
      </c>
      <c r="C1222" s="244">
        <v>2.5333333333333332</v>
      </c>
    </row>
    <row r="1223" spans="1:3">
      <c r="A1223" s="241" t="s">
        <v>1757</v>
      </c>
      <c r="B1223" s="316"/>
      <c r="C1223" s="244"/>
    </row>
    <row r="1224" spans="1:3">
      <c r="A1224" s="241" t="s">
        <v>1758</v>
      </c>
      <c r="B1224" s="316"/>
      <c r="C1224" s="244"/>
    </row>
    <row r="1225" spans="1:3">
      <c r="A1225" s="241" t="s">
        <v>852</v>
      </c>
      <c r="B1225" s="316">
        <v>306</v>
      </c>
      <c r="C1225" s="244">
        <v>1.9741935483870967</v>
      </c>
    </row>
    <row r="1226" spans="1:3">
      <c r="A1226" s="241" t="s">
        <v>1759</v>
      </c>
      <c r="B1226" s="316">
        <v>940</v>
      </c>
      <c r="C1226" s="244">
        <v>1.5284552845528456</v>
      </c>
    </row>
    <row r="1227" spans="1:3">
      <c r="A1227" s="241" t="s">
        <v>1760</v>
      </c>
      <c r="B1227" s="316">
        <v>3134</v>
      </c>
      <c r="C1227" s="244">
        <v>0.73758531419157447</v>
      </c>
    </row>
    <row r="1228" spans="1:3">
      <c r="A1228" s="241" t="s">
        <v>843</v>
      </c>
      <c r="B1228" s="316"/>
      <c r="C1228" s="244">
        <v>0</v>
      </c>
    </row>
    <row r="1229" spans="1:3">
      <c r="A1229" s="241" t="s">
        <v>844</v>
      </c>
      <c r="B1229" s="316"/>
      <c r="C1229" s="244"/>
    </row>
    <row r="1230" spans="1:3">
      <c r="A1230" s="241" t="s">
        <v>845</v>
      </c>
      <c r="B1230" s="316"/>
      <c r="C1230" s="244"/>
    </row>
    <row r="1231" spans="1:3">
      <c r="A1231" s="241" t="s">
        <v>1761</v>
      </c>
      <c r="B1231" s="316">
        <v>3134</v>
      </c>
      <c r="C1231" s="244">
        <v>0.82170949134766647</v>
      </c>
    </row>
    <row r="1232" spans="1:3">
      <c r="A1232" s="241" t="s">
        <v>1762</v>
      </c>
      <c r="B1232" s="316"/>
      <c r="C1232" s="244"/>
    </row>
    <row r="1233" spans="1:3">
      <c r="A1233" s="241" t="s">
        <v>1763</v>
      </c>
      <c r="B1233" s="316"/>
      <c r="C1233" s="244"/>
    </row>
    <row r="1234" spans="1:3">
      <c r="A1234" s="241" t="s">
        <v>843</v>
      </c>
      <c r="B1234" s="316"/>
      <c r="C1234" s="244"/>
    </row>
    <row r="1235" spans="1:3">
      <c r="A1235" s="241" t="s">
        <v>844</v>
      </c>
      <c r="B1235" s="316"/>
      <c r="C1235" s="244"/>
    </row>
    <row r="1236" spans="1:3">
      <c r="A1236" s="241" t="s">
        <v>845</v>
      </c>
      <c r="B1236" s="316"/>
      <c r="C1236" s="244"/>
    </row>
    <row r="1237" spans="1:3">
      <c r="A1237" s="241" t="s">
        <v>1764</v>
      </c>
      <c r="B1237" s="316"/>
      <c r="C1237" s="244"/>
    </row>
    <row r="1238" spans="1:3">
      <c r="A1238" s="241" t="s">
        <v>1765</v>
      </c>
      <c r="B1238" s="316"/>
      <c r="C1238" s="244"/>
    </row>
    <row r="1239" spans="1:3">
      <c r="A1239" s="241" t="s">
        <v>852</v>
      </c>
      <c r="B1239" s="316"/>
      <c r="C1239" s="244"/>
    </row>
    <row r="1240" spans="1:3">
      <c r="A1240" s="241" t="s">
        <v>1766</v>
      </c>
      <c r="B1240" s="316"/>
      <c r="C1240" s="244"/>
    </row>
    <row r="1241" spans="1:3">
      <c r="A1241" s="241" t="s">
        <v>1767</v>
      </c>
      <c r="B1241" s="316">
        <v>147</v>
      </c>
      <c r="C1241" s="244">
        <v>1.0808823529411764</v>
      </c>
    </row>
    <row r="1242" spans="1:3">
      <c r="A1242" s="241" t="s">
        <v>843</v>
      </c>
      <c r="B1242" s="316">
        <v>136</v>
      </c>
      <c r="C1242" s="244">
        <v>1.182608695652174</v>
      </c>
    </row>
    <row r="1243" spans="1:3">
      <c r="A1243" s="241" t="s">
        <v>844</v>
      </c>
      <c r="B1243" s="316"/>
      <c r="C1243" s="244"/>
    </row>
    <row r="1244" spans="1:3">
      <c r="A1244" s="241" t="s">
        <v>845</v>
      </c>
      <c r="B1244" s="316"/>
      <c r="C1244" s="244"/>
    </row>
    <row r="1245" spans="1:3">
      <c r="A1245" s="241" t="s">
        <v>1768</v>
      </c>
      <c r="B1245" s="316">
        <v>6</v>
      </c>
      <c r="C1245" s="244">
        <v>0.54545454545454541</v>
      </c>
    </row>
    <row r="1246" spans="1:3">
      <c r="A1246" s="241" t="s">
        <v>1769</v>
      </c>
      <c r="B1246" s="316"/>
      <c r="C1246" s="244">
        <v>0</v>
      </c>
    </row>
    <row r="1247" spans="1:3">
      <c r="A1247" s="241" t="s">
        <v>1770</v>
      </c>
      <c r="B1247" s="316"/>
      <c r="C1247" s="244"/>
    </row>
    <row r="1248" spans="1:3">
      <c r="A1248" s="241" t="s">
        <v>1771</v>
      </c>
      <c r="B1248" s="316"/>
      <c r="C1248" s="244">
        <v>0</v>
      </c>
    </row>
    <row r="1249" spans="1:3">
      <c r="A1249" s="241" t="s">
        <v>1772</v>
      </c>
      <c r="B1249" s="316"/>
      <c r="C1249" s="244"/>
    </row>
    <row r="1250" spans="1:3">
      <c r="A1250" s="241" t="s">
        <v>1773</v>
      </c>
      <c r="B1250" s="316">
        <v>2</v>
      </c>
      <c r="C1250" s="244">
        <v>0.66666666666666663</v>
      </c>
    </row>
    <row r="1251" spans="1:3">
      <c r="A1251" s="241" t="s">
        <v>1774</v>
      </c>
      <c r="B1251" s="316"/>
      <c r="C1251" s="244"/>
    </row>
    <row r="1252" spans="1:3">
      <c r="A1252" s="241" t="s">
        <v>1775</v>
      </c>
      <c r="B1252" s="316"/>
      <c r="C1252" s="244"/>
    </row>
    <row r="1253" spans="1:3">
      <c r="A1253" s="241" t="s">
        <v>1776</v>
      </c>
      <c r="B1253" s="316">
        <v>3</v>
      </c>
      <c r="C1253" s="244">
        <v>1</v>
      </c>
    </row>
    <row r="1254" spans="1:3">
      <c r="A1254" s="241" t="s">
        <v>1777</v>
      </c>
      <c r="B1254" s="316">
        <v>155</v>
      </c>
      <c r="C1254" s="244"/>
    </row>
    <row r="1255" spans="1:3">
      <c r="A1255" s="241" t="s">
        <v>1778</v>
      </c>
      <c r="B1255" s="316"/>
      <c r="C1255" s="244"/>
    </row>
    <row r="1256" spans="1:3">
      <c r="A1256" s="241" t="s">
        <v>1779</v>
      </c>
      <c r="B1256" s="316">
        <v>16</v>
      </c>
      <c r="C1256" s="244"/>
    </row>
    <row r="1257" spans="1:3">
      <c r="A1257" s="241" t="s">
        <v>1780</v>
      </c>
      <c r="B1257" s="316">
        <v>40</v>
      </c>
      <c r="C1257" s="244"/>
    </row>
    <row r="1258" spans="1:3">
      <c r="A1258" s="241" t="s">
        <v>1781</v>
      </c>
      <c r="B1258" s="316"/>
      <c r="C1258" s="244"/>
    </row>
    <row r="1259" spans="1:3">
      <c r="A1259" s="241" t="s">
        <v>1782</v>
      </c>
      <c r="B1259" s="316"/>
      <c r="C1259" s="244"/>
    </row>
    <row r="1260" spans="1:3">
      <c r="A1260" s="241" t="s">
        <v>1783</v>
      </c>
      <c r="B1260" s="316">
        <v>40</v>
      </c>
      <c r="C1260" s="244"/>
    </row>
    <row r="1261" spans="1:3">
      <c r="A1261" s="241" t="s">
        <v>1784</v>
      </c>
      <c r="B1261" s="316">
        <v>100</v>
      </c>
      <c r="C1261" s="244"/>
    </row>
    <row r="1262" spans="1:3" ht="15" customHeight="1">
      <c r="A1262" s="241" t="s">
        <v>1785</v>
      </c>
      <c r="B1262" s="316">
        <v>100</v>
      </c>
      <c r="C1262" s="244"/>
    </row>
    <row r="1263" spans="1:3" ht="15" customHeight="1">
      <c r="A1263" s="241" t="s">
        <v>1786</v>
      </c>
      <c r="B1263" s="316">
        <v>183</v>
      </c>
      <c r="C1263" s="244">
        <v>0.66304347826086951</v>
      </c>
    </row>
    <row r="1264" spans="1:3" ht="15" customHeight="1">
      <c r="A1264" s="241" t="s">
        <v>1787</v>
      </c>
      <c r="B1264" s="316">
        <v>183</v>
      </c>
      <c r="C1264" s="244">
        <v>0.66304347826086951</v>
      </c>
    </row>
    <row r="1265" spans="1:3" ht="15" customHeight="1">
      <c r="A1265" s="241" t="s">
        <v>1788</v>
      </c>
      <c r="B1265" s="316">
        <v>183</v>
      </c>
      <c r="C1265" s="244">
        <v>0.66304347826086951</v>
      </c>
    </row>
    <row r="1266" spans="1:3" ht="15" customHeight="1">
      <c r="A1266" s="241" t="s">
        <v>368</v>
      </c>
      <c r="B1266" s="316">
        <v>25545</v>
      </c>
      <c r="C1266" s="244">
        <v>1.013127627508527</v>
      </c>
    </row>
    <row r="1267" spans="1:3" ht="15" customHeight="1">
      <c r="A1267" s="241" t="s">
        <v>1789</v>
      </c>
      <c r="B1267" s="316"/>
      <c r="C1267" s="244"/>
    </row>
    <row r="1268" spans="1:3" ht="15" customHeight="1">
      <c r="A1268" s="241" t="s">
        <v>1790</v>
      </c>
      <c r="B1268" s="316"/>
      <c r="C1268" s="244"/>
    </row>
    <row r="1269" spans="1:3" ht="15" customHeight="1">
      <c r="A1269" s="241" t="s">
        <v>1791</v>
      </c>
      <c r="B1269" s="316"/>
      <c r="C1269" s="244"/>
    </row>
    <row r="1270" spans="1:3" ht="15" customHeight="1">
      <c r="A1270" s="241" t="s">
        <v>1792</v>
      </c>
      <c r="B1270" s="316"/>
      <c r="C1270" s="244"/>
    </row>
    <row r="1271" spans="1:3" ht="15" customHeight="1">
      <c r="A1271" s="241" t="s">
        <v>1793</v>
      </c>
      <c r="B1271" s="316"/>
      <c r="C1271" s="244"/>
    </row>
    <row r="1272" spans="1:3" ht="15" customHeight="1">
      <c r="A1272" s="241" t="s">
        <v>1794</v>
      </c>
      <c r="B1272" s="316"/>
      <c r="C1272" s="244"/>
    </row>
    <row r="1273" spans="1:3" ht="15" customHeight="1">
      <c r="A1273" s="241" t="s">
        <v>1795</v>
      </c>
      <c r="B1273" s="316">
        <v>25545</v>
      </c>
      <c r="C1273" s="244">
        <v>1.013127627508527</v>
      </c>
    </row>
    <row r="1274" spans="1:3" ht="15" customHeight="1">
      <c r="A1274" s="241" t="s">
        <v>1796</v>
      </c>
      <c r="B1274" s="316">
        <v>25373</v>
      </c>
      <c r="C1274" s="244">
        <v>1.0063060204648211</v>
      </c>
    </row>
    <row r="1275" spans="1:3" ht="15" customHeight="1">
      <c r="A1275" s="241" t="s">
        <v>1797</v>
      </c>
      <c r="B1275" s="316"/>
      <c r="C1275" s="244"/>
    </row>
    <row r="1276" spans="1:3" ht="15" customHeight="1">
      <c r="A1276" s="241" t="s">
        <v>1802</v>
      </c>
      <c r="B1276" s="316">
        <v>172</v>
      </c>
      <c r="C1276" s="244"/>
    </row>
    <row r="1277" spans="1:3" ht="15" customHeight="1">
      <c r="A1277" s="241" t="s">
        <v>1798</v>
      </c>
      <c r="B1277" s="316"/>
      <c r="C1277" s="244"/>
    </row>
    <row r="1278" spans="1:3" ht="15" customHeight="1">
      <c r="A1278" s="241" t="s">
        <v>369</v>
      </c>
      <c r="B1278" s="316">
        <v>153</v>
      </c>
      <c r="C1278" s="244">
        <v>2.467741935483871</v>
      </c>
    </row>
    <row r="1279" spans="1:3" ht="15" customHeight="1">
      <c r="A1279" s="241" t="s">
        <v>1799</v>
      </c>
      <c r="B1279" s="316"/>
      <c r="C1279" s="244"/>
    </row>
    <row r="1280" spans="1:3" ht="15" customHeight="1">
      <c r="A1280" s="241" t="s">
        <v>1800</v>
      </c>
      <c r="B1280" s="316"/>
      <c r="C1280" s="244"/>
    </row>
    <row r="1281" spans="1:3">
      <c r="A1281" s="241" t="s">
        <v>1801</v>
      </c>
      <c r="B1281" s="316">
        <v>153</v>
      </c>
      <c r="C1281" s="244">
        <v>2.467741935483871</v>
      </c>
    </row>
  </sheetData>
  <mergeCells count="2">
    <mergeCell ref="A3:C3"/>
    <mergeCell ref="A2:C2"/>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F76"/>
  <sheetViews>
    <sheetView workbookViewId="0">
      <selection activeCell="B42" sqref="B42"/>
    </sheetView>
  </sheetViews>
  <sheetFormatPr defaultRowHeight="13.5"/>
  <cols>
    <col min="1" max="1" width="35.875" customWidth="1"/>
    <col min="2" max="2" width="14.875" customWidth="1"/>
    <col min="3" max="3" width="18.875" customWidth="1"/>
    <col min="4" max="4" width="24.25" customWidth="1"/>
    <col min="5" max="5" width="13.5" customWidth="1"/>
    <col min="6" max="6" width="11.625" customWidth="1"/>
    <col min="7" max="7" width="27" customWidth="1"/>
  </cols>
  <sheetData>
    <row r="1" spans="1:6" ht="14.25">
      <c r="A1" s="56" t="s">
        <v>782</v>
      </c>
      <c r="B1" s="52"/>
      <c r="C1" s="52"/>
      <c r="D1" s="52"/>
    </row>
    <row r="2" spans="1:6" ht="25.5">
      <c r="A2" s="338" t="s">
        <v>136</v>
      </c>
      <c r="B2" s="338"/>
      <c r="C2" s="338"/>
      <c r="D2" s="338"/>
    </row>
    <row r="3" spans="1:6">
      <c r="A3" s="339"/>
      <c r="B3" s="339"/>
      <c r="C3" s="339"/>
      <c r="D3" s="58" t="s">
        <v>51</v>
      </c>
    </row>
    <row r="4" spans="1:6">
      <c r="A4" s="53" t="s">
        <v>52</v>
      </c>
      <c r="B4" s="55" t="s">
        <v>53</v>
      </c>
      <c r="C4" s="296" t="s">
        <v>137</v>
      </c>
      <c r="D4" s="54" t="s">
        <v>55</v>
      </c>
    </row>
    <row r="5" spans="1:6" ht="14.25">
      <c r="A5" s="59" t="s">
        <v>138</v>
      </c>
      <c r="B5" s="60">
        <v>818696</v>
      </c>
      <c r="C5" s="325">
        <v>691662</v>
      </c>
      <c r="D5" s="54">
        <v>0.84483373559905017</v>
      </c>
      <c r="E5" s="67"/>
      <c r="F5" s="67"/>
    </row>
    <row r="6" spans="1:6" ht="14.25">
      <c r="A6" s="61" t="s">
        <v>139</v>
      </c>
      <c r="B6" s="62">
        <v>120857</v>
      </c>
      <c r="C6" s="326">
        <v>97791</v>
      </c>
      <c r="D6" s="63">
        <v>0.80914634650868378</v>
      </c>
      <c r="E6" s="67"/>
      <c r="F6" s="67"/>
    </row>
    <row r="7" spans="1:6" ht="14.25">
      <c r="A7" s="61" t="s">
        <v>140</v>
      </c>
      <c r="B7" s="62">
        <v>90213</v>
      </c>
      <c r="C7" s="326">
        <v>73580</v>
      </c>
      <c r="D7" s="63">
        <v>0.81562524248168222</v>
      </c>
      <c r="E7" s="67"/>
      <c r="F7" s="67"/>
    </row>
    <row r="8" spans="1:6" ht="14.25">
      <c r="A8" s="61" t="s">
        <v>141</v>
      </c>
      <c r="B8" s="62">
        <v>17600</v>
      </c>
      <c r="C8" s="326">
        <v>16103</v>
      </c>
      <c r="D8" s="63">
        <v>0.91494318181818179</v>
      </c>
      <c r="E8" s="67"/>
      <c r="F8" s="67"/>
    </row>
    <row r="9" spans="1:6" ht="14.25">
      <c r="A9" s="61" t="s">
        <v>142</v>
      </c>
      <c r="B9" s="62">
        <v>6537</v>
      </c>
      <c r="C9" s="326">
        <v>4375</v>
      </c>
      <c r="D9" s="63">
        <v>0.66926724797307635</v>
      </c>
      <c r="E9" s="67"/>
      <c r="F9" s="67"/>
    </row>
    <row r="10" spans="1:6" ht="14.25">
      <c r="A10" s="61" t="s">
        <v>143</v>
      </c>
      <c r="B10" s="62">
        <v>6507</v>
      </c>
      <c r="C10" s="326">
        <v>3733</v>
      </c>
      <c r="D10" s="63">
        <v>0.5736898724450592</v>
      </c>
      <c r="E10" s="67"/>
      <c r="F10" s="67"/>
    </row>
    <row r="11" spans="1:6" ht="14.25">
      <c r="A11" s="61" t="s">
        <v>144</v>
      </c>
      <c r="B11" s="62">
        <v>155055</v>
      </c>
      <c r="C11" s="326">
        <v>93667</v>
      </c>
      <c r="D11" s="63">
        <v>0.60408887169069037</v>
      </c>
      <c r="E11" s="67"/>
      <c r="F11" s="67"/>
    </row>
    <row r="12" spans="1:6" ht="14.25">
      <c r="A12" s="61" t="s">
        <v>145</v>
      </c>
      <c r="B12" s="62">
        <v>12801</v>
      </c>
      <c r="C12" s="326">
        <v>10255</v>
      </c>
      <c r="D12" s="63">
        <v>0.80110928833684869</v>
      </c>
      <c r="E12" s="67"/>
      <c r="F12" s="67"/>
    </row>
    <row r="13" spans="1:6" ht="14.25">
      <c r="A13" s="61" t="s">
        <v>146</v>
      </c>
      <c r="B13" s="62">
        <v>1148</v>
      </c>
      <c r="C13" s="326">
        <v>885</v>
      </c>
      <c r="D13" s="63">
        <v>0.77090592334494779</v>
      </c>
      <c r="E13" s="67"/>
      <c r="F13" s="67"/>
    </row>
    <row r="14" spans="1:6" ht="14.25">
      <c r="A14" s="61" t="s">
        <v>147</v>
      </c>
      <c r="B14" s="62">
        <v>700</v>
      </c>
      <c r="C14" s="326">
        <v>567</v>
      </c>
      <c r="D14" s="63">
        <v>0.81</v>
      </c>
      <c r="E14" s="67"/>
      <c r="F14" s="67"/>
    </row>
    <row r="15" spans="1:6" ht="14.25">
      <c r="A15" s="61" t="s">
        <v>148</v>
      </c>
      <c r="B15" s="62">
        <v>2263</v>
      </c>
      <c r="C15" s="326">
        <v>1763</v>
      </c>
      <c r="D15" s="63">
        <v>0.77905435262925316</v>
      </c>
      <c r="E15" s="67"/>
      <c r="F15" s="67"/>
    </row>
    <row r="16" spans="1:6" ht="14.25">
      <c r="A16" s="61" t="s">
        <v>149</v>
      </c>
      <c r="B16" s="62">
        <v>6676</v>
      </c>
      <c r="C16" s="326">
        <v>5049</v>
      </c>
      <c r="D16" s="63">
        <v>0.75629119233073694</v>
      </c>
      <c r="E16" s="67"/>
      <c r="F16" s="67"/>
    </row>
    <row r="17" spans="1:6" ht="14.25">
      <c r="A17" s="61" t="s">
        <v>150</v>
      </c>
      <c r="B17" s="62">
        <v>500</v>
      </c>
      <c r="C17" s="326">
        <v>347</v>
      </c>
      <c r="D17" s="63">
        <v>0.69399999999999995</v>
      </c>
      <c r="E17" s="67"/>
      <c r="F17" s="67"/>
    </row>
    <row r="18" spans="1:6" ht="14.25">
      <c r="A18" s="61" t="s">
        <v>151</v>
      </c>
      <c r="B18" s="62">
        <v>13</v>
      </c>
      <c r="C18" s="326">
        <v>9</v>
      </c>
      <c r="D18" s="63">
        <v>0.69230769230769229</v>
      </c>
      <c r="E18" s="52"/>
      <c r="F18" s="67"/>
    </row>
    <row r="19" spans="1:6" ht="14.25">
      <c r="A19" s="61" t="s">
        <v>152</v>
      </c>
      <c r="B19" s="62">
        <v>946</v>
      </c>
      <c r="C19" s="326">
        <v>568</v>
      </c>
      <c r="D19" s="63">
        <v>0.60042283298097254</v>
      </c>
      <c r="E19" s="67"/>
      <c r="F19" s="67"/>
    </row>
    <row r="20" spans="1:6" ht="14.25">
      <c r="A20" s="61" t="s">
        <v>153</v>
      </c>
      <c r="B20" s="62">
        <v>1019</v>
      </c>
      <c r="C20" s="326">
        <v>905</v>
      </c>
      <c r="D20" s="63">
        <v>0.88812561334641804</v>
      </c>
      <c r="E20" s="67"/>
      <c r="F20" s="67"/>
    </row>
    <row r="21" spans="1:6" ht="14.25">
      <c r="A21" s="61" t="s">
        <v>154</v>
      </c>
      <c r="B21" s="62">
        <v>128989</v>
      </c>
      <c r="C21" s="326">
        <v>73319</v>
      </c>
      <c r="D21" s="63">
        <v>0.56841281039468483</v>
      </c>
      <c r="E21" s="67"/>
      <c r="F21" s="67"/>
    </row>
    <row r="22" spans="1:6" ht="14.25">
      <c r="A22" s="61" t="s">
        <v>155</v>
      </c>
      <c r="B22" s="62">
        <v>39236</v>
      </c>
      <c r="C22" s="326">
        <v>23394</v>
      </c>
      <c r="D22" s="63">
        <v>0.59623814863900504</v>
      </c>
      <c r="E22" s="67"/>
      <c r="F22" s="67"/>
    </row>
    <row r="23" spans="1:6" ht="14.25">
      <c r="A23" s="61" t="s">
        <v>156</v>
      </c>
      <c r="B23" s="62">
        <v>10189</v>
      </c>
      <c r="C23" s="326">
        <v>7608</v>
      </c>
      <c r="D23" s="63">
        <v>0.74668760427912451</v>
      </c>
      <c r="E23" s="67"/>
      <c r="F23" s="67"/>
    </row>
    <row r="24" spans="1:6" ht="14.25">
      <c r="A24" s="61" t="s">
        <v>157</v>
      </c>
      <c r="B24" s="62">
        <v>10500</v>
      </c>
      <c r="C24" s="326">
        <v>9707</v>
      </c>
      <c r="D24" s="63">
        <v>0.92447619047619045</v>
      </c>
      <c r="E24" s="67"/>
      <c r="F24" s="67"/>
    </row>
    <row r="25" spans="1:6" ht="14.25">
      <c r="A25" s="61" t="s">
        <v>158</v>
      </c>
      <c r="B25" s="62">
        <v>361</v>
      </c>
      <c r="C25" s="326">
        <v>234</v>
      </c>
      <c r="D25" s="63">
        <v>0.64819944598337953</v>
      </c>
      <c r="E25" s="52"/>
      <c r="F25" s="67"/>
    </row>
    <row r="26" spans="1:6" ht="14.25">
      <c r="A26" s="61" t="s">
        <v>159</v>
      </c>
      <c r="B26" s="62">
        <v>687</v>
      </c>
      <c r="C26" s="326">
        <v>460</v>
      </c>
      <c r="D26" s="63">
        <v>0.66957787481804953</v>
      </c>
      <c r="E26" s="52"/>
      <c r="F26" s="67"/>
    </row>
    <row r="27" spans="1:6" ht="14.25">
      <c r="A27" s="61" t="s">
        <v>160</v>
      </c>
      <c r="B27" s="62">
        <v>3935</v>
      </c>
      <c r="C27" s="326">
        <v>669</v>
      </c>
      <c r="D27" s="63">
        <v>0.17001270648030495</v>
      </c>
      <c r="E27" s="67"/>
      <c r="F27" s="67"/>
    </row>
    <row r="28" spans="1:6" ht="14.25">
      <c r="A28" s="61" t="s">
        <v>161</v>
      </c>
      <c r="B28" s="62">
        <v>40</v>
      </c>
      <c r="C28" s="326"/>
      <c r="D28" s="63">
        <v>0</v>
      </c>
      <c r="E28" s="52"/>
      <c r="F28" s="67"/>
    </row>
    <row r="29" spans="1:6" ht="14.25">
      <c r="A29" s="61" t="s">
        <v>162</v>
      </c>
      <c r="B29" s="62">
        <v>13524</v>
      </c>
      <c r="C29" s="326">
        <v>4716</v>
      </c>
      <c r="D29" s="63">
        <v>0.34871339840283938</v>
      </c>
      <c r="E29" s="67"/>
      <c r="F29" s="67"/>
    </row>
    <row r="30" spans="1:6" ht="14.25">
      <c r="A30" s="61" t="s">
        <v>163</v>
      </c>
      <c r="B30" s="62">
        <v>2388</v>
      </c>
      <c r="C30" s="326">
        <v>1909</v>
      </c>
      <c r="D30" s="63">
        <v>0.79941373534338356</v>
      </c>
      <c r="E30" s="67"/>
      <c r="F30" s="67"/>
    </row>
    <row r="31" spans="1:6" ht="14.25">
      <c r="A31" s="61" t="s">
        <v>156</v>
      </c>
      <c r="B31" s="62">
        <v>1768</v>
      </c>
      <c r="C31" s="326">
        <v>1486</v>
      </c>
      <c r="D31" s="63">
        <v>0.8404977375565611</v>
      </c>
      <c r="E31" s="67"/>
      <c r="F31" s="67"/>
    </row>
    <row r="32" spans="1:6" ht="14.25">
      <c r="A32" s="61" t="s">
        <v>157</v>
      </c>
      <c r="B32" s="62">
        <v>30</v>
      </c>
      <c r="C32" s="326">
        <v>1</v>
      </c>
      <c r="D32" s="63">
        <v>3.3333333333333333E-2</v>
      </c>
      <c r="E32" s="52"/>
      <c r="F32" s="67"/>
    </row>
    <row r="33" spans="1:6" ht="14.25">
      <c r="A33" s="61" t="s">
        <v>158</v>
      </c>
      <c r="B33" s="62"/>
      <c r="C33" s="326"/>
      <c r="D33" s="63"/>
      <c r="E33" s="52"/>
      <c r="F33" s="67"/>
    </row>
    <row r="34" spans="1:6" ht="14.25">
      <c r="A34" s="61" t="s">
        <v>160</v>
      </c>
      <c r="B34" s="62">
        <v>435</v>
      </c>
      <c r="C34" s="326">
        <v>421</v>
      </c>
      <c r="D34" s="63">
        <v>0.96781609195402296</v>
      </c>
      <c r="E34" s="52"/>
      <c r="F34" s="67"/>
    </row>
    <row r="35" spans="1:6" ht="14.25">
      <c r="A35" s="61" t="s">
        <v>161</v>
      </c>
      <c r="B35" s="62"/>
      <c r="C35" s="326"/>
      <c r="D35" s="63"/>
      <c r="E35" s="52"/>
      <c r="F35" s="67"/>
    </row>
    <row r="36" spans="1:6" ht="14.25">
      <c r="A36" s="61" t="s">
        <v>162</v>
      </c>
      <c r="B36" s="62">
        <v>155</v>
      </c>
      <c r="C36" s="326">
        <v>1</v>
      </c>
      <c r="D36" s="63">
        <v>6.4516129032258064E-3</v>
      </c>
      <c r="E36" s="52"/>
      <c r="F36" s="67"/>
    </row>
    <row r="37" spans="1:6" ht="14.25">
      <c r="A37" s="61" t="s">
        <v>164</v>
      </c>
      <c r="B37" s="62">
        <v>182188</v>
      </c>
      <c r="C37" s="326">
        <v>169891</v>
      </c>
      <c r="D37" s="63">
        <v>0.93250378729663863</v>
      </c>
      <c r="E37" s="67"/>
      <c r="F37" s="67"/>
    </row>
    <row r="38" spans="1:6" ht="14.25">
      <c r="A38" s="61" t="s">
        <v>165</v>
      </c>
      <c r="B38" s="62">
        <v>98961</v>
      </c>
      <c r="C38" s="326">
        <v>88519</v>
      </c>
      <c r="D38" s="63">
        <v>0.89448368549226465</v>
      </c>
      <c r="E38" s="67"/>
      <c r="F38" s="67"/>
    </row>
    <row r="39" spans="1:6" ht="14.25">
      <c r="A39" s="61" t="s">
        <v>166</v>
      </c>
      <c r="B39" s="62">
        <v>77846</v>
      </c>
      <c r="C39" s="326">
        <v>77262</v>
      </c>
      <c r="D39" s="63">
        <v>0.99249800888934558</v>
      </c>
      <c r="E39" s="67"/>
      <c r="F39" s="67"/>
    </row>
    <row r="40" spans="1:6" ht="14.25">
      <c r="A40" s="61" t="s">
        <v>167</v>
      </c>
      <c r="B40" s="62">
        <v>5381</v>
      </c>
      <c r="C40" s="326">
        <v>4110</v>
      </c>
      <c r="D40" s="63">
        <v>0.76379855045530576</v>
      </c>
      <c r="E40" s="67"/>
      <c r="F40" s="67"/>
    </row>
    <row r="41" spans="1:6" ht="14.25">
      <c r="A41" s="61" t="s">
        <v>168</v>
      </c>
      <c r="B41" s="62">
        <v>18465</v>
      </c>
      <c r="C41" s="326">
        <v>14688</v>
      </c>
      <c r="D41" s="63">
        <v>0.79545085296506901</v>
      </c>
      <c r="E41" s="67"/>
      <c r="F41" s="67"/>
    </row>
    <row r="42" spans="1:6" ht="14.25">
      <c r="A42" s="61" t="s">
        <v>169</v>
      </c>
      <c r="B42" s="62">
        <v>12315</v>
      </c>
      <c r="C42" s="326">
        <v>10289</v>
      </c>
      <c r="D42" s="63">
        <v>0.83548518067397481</v>
      </c>
      <c r="E42" s="67"/>
      <c r="F42" s="67"/>
    </row>
    <row r="43" spans="1:6" ht="14.25">
      <c r="A43" s="61" t="s">
        <v>170</v>
      </c>
      <c r="B43" s="62">
        <v>6150</v>
      </c>
      <c r="C43" s="326">
        <v>4399</v>
      </c>
      <c r="D43" s="63">
        <v>0.7152845528455285</v>
      </c>
      <c r="E43" s="67"/>
      <c r="F43" s="67"/>
    </row>
    <row r="44" spans="1:6" ht="14.25">
      <c r="A44" s="61" t="s">
        <v>171</v>
      </c>
      <c r="B44" s="62">
        <v>44359</v>
      </c>
      <c r="C44" s="326">
        <v>40621</v>
      </c>
      <c r="D44" s="63">
        <v>0.91573299668612906</v>
      </c>
      <c r="E44" s="67"/>
      <c r="F44" s="67"/>
    </row>
    <row r="45" spans="1:6" ht="14.25">
      <c r="A45" s="61" t="s">
        <v>172</v>
      </c>
      <c r="B45" s="62">
        <v>3168</v>
      </c>
      <c r="C45" s="326">
        <v>2000</v>
      </c>
      <c r="D45" s="63">
        <v>0.63131313131313127</v>
      </c>
      <c r="E45" s="67"/>
      <c r="F45" s="67"/>
    </row>
    <row r="46" spans="1:6" ht="14.25">
      <c r="A46" s="61" t="s">
        <v>173</v>
      </c>
      <c r="B46" s="62">
        <v>117</v>
      </c>
      <c r="C46" s="326"/>
      <c r="D46" s="63">
        <v>0</v>
      </c>
      <c r="E46" s="52"/>
      <c r="F46" s="67"/>
    </row>
    <row r="47" spans="1:6" ht="14.25">
      <c r="A47" s="61" t="s">
        <v>174</v>
      </c>
      <c r="B47" s="62">
        <v>41074</v>
      </c>
      <c r="C47" s="326">
        <v>38621</v>
      </c>
      <c r="D47" s="63">
        <v>0.94027852169255488</v>
      </c>
      <c r="E47" s="67"/>
      <c r="F47" s="67"/>
    </row>
    <row r="48" spans="1:6" ht="14.25">
      <c r="A48" s="61" t="s">
        <v>175</v>
      </c>
      <c r="B48" s="62">
        <v>6000</v>
      </c>
      <c r="C48" s="326">
        <v>6000</v>
      </c>
      <c r="D48" s="63">
        <v>1</v>
      </c>
      <c r="E48" s="67"/>
      <c r="F48" s="67"/>
    </row>
    <row r="49" spans="1:6" ht="14.25">
      <c r="A49" s="61" t="s">
        <v>176</v>
      </c>
      <c r="B49" s="62">
        <v>6000</v>
      </c>
      <c r="C49" s="326">
        <v>6000</v>
      </c>
      <c r="D49" s="63">
        <v>1</v>
      </c>
      <c r="E49" s="67"/>
      <c r="F49" s="67"/>
    </row>
    <row r="50" spans="1:6" ht="14.25">
      <c r="A50" s="61" t="s">
        <v>177</v>
      </c>
      <c r="B50" s="62"/>
      <c r="C50" s="326"/>
      <c r="D50" s="63"/>
      <c r="E50" s="52"/>
      <c r="F50" s="67"/>
    </row>
    <row r="51" spans="1:6" ht="14.25">
      <c r="A51" s="5" t="s">
        <v>178</v>
      </c>
      <c r="B51" s="62"/>
      <c r="C51" s="326"/>
      <c r="D51" s="63"/>
      <c r="E51" s="52"/>
      <c r="F51" s="67"/>
    </row>
    <row r="52" spans="1:6" ht="14.25">
      <c r="A52" s="5" t="s">
        <v>179</v>
      </c>
      <c r="B52" s="62"/>
      <c r="C52" s="326"/>
      <c r="D52" s="63"/>
      <c r="E52" s="52"/>
      <c r="F52" s="67"/>
    </row>
    <row r="53" spans="1:6" ht="14.25">
      <c r="A53" s="61" t="s">
        <v>180</v>
      </c>
      <c r="B53" s="62">
        <v>25818</v>
      </c>
      <c r="C53" s="326">
        <v>25492</v>
      </c>
      <c r="D53" s="63">
        <v>0.98737315051514452</v>
      </c>
      <c r="E53" s="67"/>
      <c r="F53" s="67"/>
    </row>
    <row r="54" spans="1:6" ht="14.25">
      <c r="A54" s="61" t="s">
        <v>181</v>
      </c>
      <c r="B54" s="62">
        <v>1080</v>
      </c>
      <c r="C54" s="326">
        <v>1071</v>
      </c>
      <c r="D54" s="63">
        <v>0.9916666666666667</v>
      </c>
      <c r="E54" s="67"/>
      <c r="F54" s="67"/>
    </row>
    <row r="55" spans="1:6" ht="14.25">
      <c r="A55" s="61" t="s">
        <v>182</v>
      </c>
      <c r="B55" s="62">
        <v>6300</v>
      </c>
      <c r="C55" s="326">
        <v>6220</v>
      </c>
      <c r="D55" s="63">
        <v>0.98730158730158735</v>
      </c>
      <c r="E55" s="67"/>
      <c r="F55" s="67"/>
    </row>
    <row r="56" spans="1:6" ht="14.25">
      <c r="A56" s="61" t="s">
        <v>183</v>
      </c>
      <c r="B56" s="62">
        <v>260</v>
      </c>
      <c r="C56" s="326">
        <v>249</v>
      </c>
      <c r="D56" s="63">
        <v>0.95769230769230773</v>
      </c>
      <c r="E56" s="67"/>
      <c r="F56" s="67"/>
    </row>
    <row r="57" spans="1:6" ht="14.25">
      <c r="A57" s="61" t="s">
        <v>184</v>
      </c>
      <c r="B57" s="62">
        <v>1097</v>
      </c>
      <c r="C57" s="326">
        <v>892</v>
      </c>
      <c r="D57" s="63">
        <v>0.81312670920692798</v>
      </c>
      <c r="E57" s="67"/>
      <c r="F57" s="67"/>
    </row>
    <row r="58" spans="1:6" ht="14.25">
      <c r="A58" s="61" t="s">
        <v>185</v>
      </c>
      <c r="B58" s="62">
        <v>17081</v>
      </c>
      <c r="C58" s="326">
        <v>17060</v>
      </c>
      <c r="D58" s="63">
        <v>0.99877056378432172</v>
      </c>
      <c r="E58" s="67"/>
      <c r="F58" s="67"/>
    </row>
    <row r="59" spans="1:6">
      <c r="A59" s="64" t="s">
        <v>186</v>
      </c>
      <c r="B59" s="65">
        <v>140902</v>
      </c>
      <c r="C59" s="327">
        <v>140902</v>
      </c>
      <c r="D59" s="63">
        <v>1</v>
      </c>
      <c r="E59" s="67"/>
      <c r="F59" s="67"/>
    </row>
    <row r="60" spans="1:6">
      <c r="A60" s="64" t="s">
        <v>187</v>
      </c>
      <c r="B60" s="65">
        <v>140902</v>
      </c>
      <c r="C60" s="327">
        <v>140902</v>
      </c>
      <c r="D60" s="63">
        <v>1</v>
      </c>
      <c r="E60" s="67"/>
      <c r="F60" s="67"/>
    </row>
    <row r="61" spans="1:6">
      <c r="A61" s="64" t="s">
        <v>188</v>
      </c>
      <c r="B61" s="65"/>
      <c r="C61" s="327"/>
      <c r="D61" s="63"/>
      <c r="E61" s="52"/>
      <c r="F61" s="67"/>
    </row>
    <row r="62" spans="1:6">
      <c r="A62" s="64" t="s">
        <v>189</v>
      </c>
      <c r="B62" s="65"/>
      <c r="C62" s="327"/>
      <c r="D62" s="63"/>
      <c r="E62" s="52"/>
      <c r="F62" s="67"/>
    </row>
    <row r="63" spans="1:6" ht="14.25">
      <c r="A63" s="64" t="s">
        <v>190</v>
      </c>
      <c r="B63" s="62">
        <v>25698</v>
      </c>
      <c r="C63" s="326">
        <v>25698</v>
      </c>
      <c r="D63" s="63">
        <v>1</v>
      </c>
      <c r="E63" s="67"/>
      <c r="F63" s="67"/>
    </row>
    <row r="64" spans="1:6" ht="14.25">
      <c r="A64" s="64" t="s">
        <v>191</v>
      </c>
      <c r="B64" s="62">
        <v>25373</v>
      </c>
      <c r="C64" s="326">
        <v>25373</v>
      </c>
      <c r="D64" s="63">
        <v>1</v>
      </c>
      <c r="E64" s="67"/>
      <c r="F64" s="67"/>
    </row>
    <row r="65" spans="1:6" ht="14.25">
      <c r="A65" s="64" t="s">
        <v>192</v>
      </c>
      <c r="B65" s="62">
        <v>172</v>
      </c>
      <c r="C65" s="326">
        <v>172</v>
      </c>
      <c r="D65" s="63">
        <v>1</v>
      </c>
      <c r="E65" s="52"/>
      <c r="F65" s="67"/>
    </row>
    <row r="66" spans="1:6" ht="14.25">
      <c r="A66" s="64" t="s">
        <v>193</v>
      </c>
      <c r="B66" s="62">
        <v>153</v>
      </c>
      <c r="C66" s="326">
        <v>153</v>
      </c>
      <c r="D66" s="63">
        <v>1</v>
      </c>
      <c r="E66" s="52"/>
      <c r="F66" s="67"/>
    </row>
    <row r="67" spans="1:6" ht="14.25">
      <c r="A67" s="64" t="s">
        <v>194</v>
      </c>
      <c r="B67" s="62"/>
      <c r="C67" s="326"/>
      <c r="D67" s="63"/>
      <c r="E67" s="52"/>
      <c r="F67" s="67"/>
    </row>
    <row r="68" spans="1:6">
      <c r="A68" s="64" t="s">
        <v>195</v>
      </c>
      <c r="B68" s="62"/>
      <c r="C68" s="142"/>
      <c r="D68" s="63"/>
      <c r="F68" s="67"/>
    </row>
    <row r="69" spans="1:6">
      <c r="A69" s="64" t="s">
        <v>196</v>
      </c>
      <c r="B69" s="62"/>
      <c r="C69" s="142"/>
      <c r="D69" s="63"/>
      <c r="F69" s="67"/>
    </row>
    <row r="70" spans="1:6">
      <c r="A70" s="64" t="s">
        <v>197</v>
      </c>
      <c r="B70" s="62"/>
      <c r="C70" s="142"/>
      <c r="D70" s="63"/>
      <c r="F70" s="67"/>
    </row>
    <row r="71" spans="1:6" ht="14.25">
      <c r="A71" s="64" t="s">
        <v>198</v>
      </c>
      <c r="B71" s="66">
        <v>57730</v>
      </c>
      <c r="C71" s="326">
        <v>51609</v>
      </c>
      <c r="D71" s="63">
        <v>0.89397193833362198</v>
      </c>
      <c r="E71" s="67"/>
      <c r="F71" s="67"/>
    </row>
    <row r="72" spans="1:6" ht="14.25">
      <c r="A72" s="5" t="s">
        <v>199</v>
      </c>
      <c r="B72" s="62"/>
      <c r="C72" s="326"/>
      <c r="D72" s="63"/>
      <c r="E72" s="52"/>
      <c r="F72" s="67"/>
    </row>
    <row r="73" spans="1:6" ht="14.25">
      <c r="A73" s="5" t="s">
        <v>200</v>
      </c>
      <c r="B73" s="62"/>
      <c r="C73" s="326"/>
      <c r="D73" s="63"/>
      <c r="E73" s="52"/>
      <c r="F73" s="67"/>
    </row>
    <row r="74" spans="1:6" ht="14.25">
      <c r="A74" s="5" t="s">
        <v>201</v>
      </c>
      <c r="B74" s="62"/>
      <c r="C74" s="326"/>
      <c r="D74" s="63"/>
      <c r="E74" s="67"/>
      <c r="F74" s="67"/>
    </row>
    <row r="75" spans="1:6" ht="14.25">
      <c r="A75" s="5" t="s">
        <v>202</v>
      </c>
      <c r="B75" s="57"/>
      <c r="C75" s="326"/>
      <c r="D75" s="63"/>
      <c r="E75" s="52"/>
      <c r="F75" s="67"/>
    </row>
    <row r="76" spans="1:6" ht="14.25">
      <c r="A76" s="5" t="s">
        <v>203</v>
      </c>
      <c r="B76" s="62">
        <v>57730</v>
      </c>
      <c r="C76" s="326">
        <v>51609</v>
      </c>
      <c r="D76" s="63">
        <v>0.89397193833362198</v>
      </c>
      <c r="E76" s="67"/>
      <c r="F76" s="67"/>
    </row>
  </sheetData>
  <mergeCells count="2">
    <mergeCell ref="A2:D2"/>
    <mergeCell ref="A3:C3"/>
  </mergeCells>
  <phoneticPr fontId="2" type="noConversion"/>
  <pageMargins left="0.7" right="0.7"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1:D79"/>
  <sheetViews>
    <sheetView workbookViewId="0">
      <selection activeCell="B42" sqref="B42"/>
    </sheetView>
  </sheetViews>
  <sheetFormatPr defaultRowHeight="13.5"/>
  <cols>
    <col min="1" max="1" width="33.125" customWidth="1"/>
    <col min="2" max="2" width="16.5" customWidth="1"/>
    <col min="3" max="3" width="17.75" customWidth="1"/>
    <col min="4" max="4" width="22.125" customWidth="1"/>
  </cols>
  <sheetData>
    <row r="1" spans="1:4" ht="14.25">
      <c r="A1" s="73" t="s">
        <v>783</v>
      </c>
      <c r="B1" s="72"/>
      <c r="C1" s="72"/>
      <c r="D1" s="72"/>
    </row>
    <row r="2" spans="1:4" ht="20.25">
      <c r="A2" s="340" t="s">
        <v>204</v>
      </c>
      <c r="B2" s="340"/>
      <c r="C2" s="340"/>
      <c r="D2" s="340"/>
    </row>
    <row r="3" spans="1:4">
      <c r="A3" s="339"/>
      <c r="B3" s="339"/>
      <c r="C3" s="75"/>
      <c r="D3" s="76" t="s">
        <v>51</v>
      </c>
    </row>
    <row r="4" spans="1:4">
      <c r="A4" s="77" t="s">
        <v>205</v>
      </c>
      <c r="B4" s="78" t="s">
        <v>53</v>
      </c>
      <c r="C4" s="297" t="s">
        <v>137</v>
      </c>
      <c r="D4" s="79" t="s">
        <v>55</v>
      </c>
    </row>
    <row r="5" spans="1:4">
      <c r="A5" s="80" t="s">
        <v>138</v>
      </c>
      <c r="B5" s="81">
        <v>261116</v>
      </c>
      <c r="C5" s="81">
        <v>229746</v>
      </c>
      <c r="D5" s="79">
        <v>0.87986182386372336</v>
      </c>
    </row>
    <row r="6" spans="1:4" ht="13.5" customHeight="1">
      <c r="A6" s="82" t="s">
        <v>209</v>
      </c>
      <c r="B6" s="83">
        <v>100262</v>
      </c>
      <c r="C6" s="83">
        <v>94542</v>
      </c>
      <c r="D6" s="84">
        <v>0.94294947238235827</v>
      </c>
    </row>
    <row r="7" spans="1:4" ht="13.5" customHeight="1">
      <c r="A7" s="82" t="s">
        <v>210</v>
      </c>
      <c r="B7" s="83">
        <v>76376</v>
      </c>
      <c r="C7" s="83">
        <v>73480</v>
      </c>
      <c r="D7" s="84">
        <v>0.96208232952760031</v>
      </c>
    </row>
    <row r="8" spans="1:4" ht="13.5" customHeight="1">
      <c r="A8" s="82" t="s">
        <v>211</v>
      </c>
      <c r="B8" s="83">
        <v>14468</v>
      </c>
      <c r="C8" s="83">
        <v>13073</v>
      </c>
      <c r="D8" s="84">
        <v>0.9035803151783246</v>
      </c>
    </row>
    <row r="9" spans="1:4" ht="13.5" customHeight="1">
      <c r="A9" s="82" t="s">
        <v>212</v>
      </c>
      <c r="B9" s="83">
        <v>4329</v>
      </c>
      <c r="C9" s="83">
        <v>4325</v>
      </c>
      <c r="D9" s="84">
        <v>0.99907599907599909</v>
      </c>
    </row>
    <row r="10" spans="1:4" ht="13.5" customHeight="1">
      <c r="A10" s="82" t="s">
        <v>213</v>
      </c>
      <c r="B10" s="83">
        <v>5089</v>
      </c>
      <c r="C10" s="83">
        <v>3664</v>
      </c>
      <c r="D10" s="84">
        <v>0.71998427981921798</v>
      </c>
    </row>
    <row r="11" spans="1:4" ht="13.5" customHeight="1">
      <c r="A11" s="82" t="s">
        <v>214</v>
      </c>
      <c r="B11" s="83">
        <v>26860</v>
      </c>
      <c r="C11" s="83">
        <v>25578</v>
      </c>
      <c r="D11" s="84">
        <v>0.95227103499627697</v>
      </c>
    </row>
    <row r="12" spans="1:4" ht="13.5" customHeight="1">
      <c r="A12" s="82" t="s">
        <v>145</v>
      </c>
      <c r="B12" s="83">
        <v>8333</v>
      </c>
      <c r="C12" s="83">
        <v>8054</v>
      </c>
      <c r="D12" s="84">
        <v>0.96651866074642989</v>
      </c>
    </row>
    <row r="13" spans="1:4" ht="13.5" customHeight="1">
      <c r="A13" s="82" t="s">
        <v>146</v>
      </c>
      <c r="B13" s="83">
        <v>75</v>
      </c>
      <c r="C13" s="83">
        <v>75</v>
      </c>
      <c r="D13" s="84">
        <v>1</v>
      </c>
    </row>
    <row r="14" spans="1:4" ht="13.5" customHeight="1">
      <c r="A14" s="82" t="s">
        <v>147</v>
      </c>
      <c r="B14" s="83">
        <v>230</v>
      </c>
      <c r="C14" s="83">
        <v>207</v>
      </c>
      <c r="D14" s="84">
        <v>0.9</v>
      </c>
    </row>
    <row r="15" spans="1:4" ht="13.5" customHeight="1">
      <c r="A15" s="82" t="s">
        <v>148</v>
      </c>
      <c r="B15" s="83">
        <v>204</v>
      </c>
      <c r="C15" s="83">
        <v>204</v>
      </c>
      <c r="D15" s="84">
        <v>1</v>
      </c>
    </row>
    <row r="16" spans="1:4" ht="13.5" customHeight="1">
      <c r="A16" s="82" t="s">
        <v>149</v>
      </c>
      <c r="B16" s="83">
        <v>1250</v>
      </c>
      <c r="C16" s="83">
        <v>1122</v>
      </c>
      <c r="D16" s="84">
        <v>0.89759999999999995</v>
      </c>
    </row>
    <row r="17" spans="1:4" ht="13.5" customHeight="1">
      <c r="A17" s="82" t="s">
        <v>150</v>
      </c>
      <c r="B17" s="83">
        <v>466</v>
      </c>
      <c r="C17" s="83">
        <v>303</v>
      </c>
      <c r="D17" s="84">
        <v>0.65021459227467815</v>
      </c>
    </row>
    <row r="18" spans="1:4" ht="13.5" customHeight="1">
      <c r="A18" s="82" t="s">
        <v>151</v>
      </c>
      <c r="B18" s="83">
        <v>9</v>
      </c>
      <c r="C18" s="83">
        <v>9</v>
      </c>
      <c r="D18" s="84">
        <v>1</v>
      </c>
    </row>
    <row r="19" spans="1:4" ht="13.5" customHeight="1">
      <c r="A19" s="82" t="s">
        <v>152</v>
      </c>
      <c r="B19" s="83">
        <v>633</v>
      </c>
      <c r="C19" s="83">
        <v>565</v>
      </c>
      <c r="D19" s="84">
        <v>0.89257503949447081</v>
      </c>
    </row>
    <row r="20" spans="1:4" ht="13.5" customHeight="1">
      <c r="A20" s="82" t="s">
        <v>153</v>
      </c>
      <c r="B20" s="83">
        <v>507</v>
      </c>
      <c r="C20" s="83">
        <v>318</v>
      </c>
      <c r="D20" s="84">
        <v>0.62721893491124259</v>
      </c>
    </row>
    <row r="21" spans="1:4" ht="13.5" customHeight="1">
      <c r="A21" s="82" t="s">
        <v>154</v>
      </c>
      <c r="B21" s="83">
        <v>15153</v>
      </c>
      <c r="C21" s="83">
        <v>14721</v>
      </c>
      <c r="D21" s="84">
        <v>0.97149079390219761</v>
      </c>
    </row>
    <row r="22" spans="1:4" ht="13.5" customHeight="1">
      <c r="A22" s="82" t="s">
        <v>155</v>
      </c>
      <c r="B22" s="83">
        <v>1700</v>
      </c>
      <c r="C22" s="83">
        <v>1468</v>
      </c>
      <c r="D22" s="84">
        <v>0.86352941176470588</v>
      </c>
    </row>
    <row r="23" spans="1:4" ht="13.5" customHeight="1">
      <c r="A23" s="82" t="s">
        <v>156</v>
      </c>
      <c r="B23" s="83"/>
      <c r="C23" s="83"/>
      <c r="D23" s="84"/>
    </row>
    <row r="24" spans="1:4" ht="13.5" customHeight="1">
      <c r="A24" s="82" t="s">
        <v>157</v>
      </c>
      <c r="B24" s="83"/>
      <c r="C24" s="83"/>
      <c r="D24" s="84"/>
    </row>
    <row r="25" spans="1:4" ht="13.5" customHeight="1">
      <c r="A25" s="82" t="s">
        <v>158</v>
      </c>
      <c r="B25" s="83">
        <v>200</v>
      </c>
      <c r="C25" s="83">
        <v>180</v>
      </c>
      <c r="D25" s="84">
        <v>0.9</v>
      </c>
    </row>
    <row r="26" spans="1:4" ht="13.5" customHeight="1">
      <c r="A26" s="82" t="s">
        <v>159</v>
      </c>
      <c r="B26" s="83"/>
      <c r="C26" s="83"/>
      <c r="D26" s="84"/>
    </row>
    <row r="27" spans="1:4" ht="13.5" customHeight="1">
      <c r="A27" s="82" t="s">
        <v>160</v>
      </c>
      <c r="B27" s="83">
        <v>150</v>
      </c>
      <c r="C27" s="83">
        <v>107</v>
      </c>
      <c r="D27" s="84">
        <v>0.71333333333333337</v>
      </c>
    </row>
    <row r="28" spans="1:4" ht="13.5" customHeight="1">
      <c r="A28" s="82" t="s">
        <v>161</v>
      </c>
      <c r="B28" s="83"/>
      <c r="C28" s="83"/>
      <c r="D28" s="84"/>
    </row>
    <row r="29" spans="1:4" ht="13.5" customHeight="1">
      <c r="A29" s="82" t="s">
        <v>162</v>
      </c>
      <c r="B29" s="83">
        <v>1350</v>
      </c>
      <c r="C29" s="83">
        <v>1181</v>
      </c>
      <c r="D29" s="84">
        <v>0.87481481481481482</v>
      </c>
    </row>
    <row r="30" spans="1:4" ht="13.5" customHeight="1">
      <c r="A30" s="82" t="s">
        <v>163</v>
      </c>
      <c r="B30" s="83"/>
      <c r="C30" s="83"/>
      <c r="D30" s="84"/>
    </row>
    <row r="31" spans="1:4" ht="13.5" customHeight="1">
      <c r="A31" s="82" t="s">
        <v>156</v>
      </c>
      <c r="B31" s="83"/>
      <c r="C31" s="83"/>
      <c r="D31" s="84"/>
    </row>
    <row r="32" spans="1:4" ht="13.5" customHeight="1">
      <c r="A32" s="82" t="s">
        <v>157</v>
      </c>
      <c r="B32" s="83"/>
      <c r="C32" s="83"/>
      <c r="D32" s="84"/>
    </row>
    <row r="33" spans="1:4" ht="13.5" customHeight="1">
      <c r="A33" s="82" t="s">
        <v>158</v>
      </c>
      <c r="B33" s="83"/>
      <c r="C33" s="83"/>
      <c r="D33" s="84"/>
    </row>
    <row r="34" spans="1:4" ht="13.5" customHeight="1">
      <c r="A34" s="82" t="s">
        <v>160</v>
      </c>
      <c r="B34" s="83"/>
      <c r="C34" s="83"/>
      <c r="D34" s="84"/>
    </row>
    <row r="35" spans="1:4" ht="13.5" customHeight="1">
      <c r="A35" s="82" t="s">
        <v>161</v>
      </c>
      <c r="B35" s="83"/>
      <c r="C35" s="83"/>
      <c r="D35" s="84"/>
    </row>
    <row r="36" spans="1:4" ht="13.5" customHeight="1">
      <c r="A36" s="82" t="s">
        <v>162</v>
      </c>
      <c r="B36" s="83"/>
      <c r="C36" s="83"/>
      <c r="D36" s="84"/>
    </row>
    <row r="37" spans="1:4" ht="13.5" customHeight="1">
      <c r="A37" s="82" t="s">
        <v>164</v>
      </c>
      <c r="B37" s="83">
        <v>125169</v>
      </c>
      <c r="C37" s="83">
        <v>105278</v>
      </c>
      <c r="D37" s="84">
        <v>0.84108685057801857</v>
      </c>
    </row>
    <row r="38" spans="1:4" ht="13.5" customHeight="1">
      <c r="A38" s="82" t="s">
        <v>165</v>
      </c>
      <c r="B38" s="83">
        <v>97069</v>
      </c>
      <c r="C38" s="83">
        <v>85283</v>
      </c>
      <c r="D38" s="84">
        <v>0.87858121542407974</v>
      </c>
    </row>
    <row r="39" spans="1:4" ht="13.5" customHeight="1">
      <c r="A39" s="82" t="s">
        <v>166</v>
      </c>
      <c r="B39" s="83">
        <v>25100</v>
      </c>
      <c r="C39" s="83">
        <v>17705</v>
      </c>
      <c r="D39" s="84">
        <v>0.70537848605577691</v>
      </c>
    </row>
    <row r="40" spans="1:4" ht="13.5" customHeight="1">
      <c r="A40" s="82" t="s">
        <v>167</v>
      </c>
      <c r="B40" s="83">
        <v>3000</v>
      </c>
      <c r="C40" s="83">
        <v>2290</v>
      </c>
      <c r="D40" s="84">
        <v>0.76333333333333331</v>
      </c>
    </row>
    <row r="41" spans="1:4" ht="13.5" customHeight="1">
      <c r="A41" s="82" t="s">
        <v>168</v>
      </c>
      <c r="B41" s="83">
        <v>3001</v>
      </c>
      <c r="C41" s="83">
        <v>2038</v>
      </c>
      <c r="D41" s="84">
        <v>0.67910696434521822</v>
      </c>
    </row>
    <row r="42" spans="1:4" ht="13.5" customHeight="1">
      <c r="A42" s="82" t="s">
        <v>169</v>
      </c>
      <c r="B42" s="83">
        <v>3001</v>
      </c>
      <c r="C42" s="83">
        <v>2038</v>
      </c>
      <c r="D42" s="84">
        <v>0.67910696434521822</v>
      </c>
    </row>
    <row r="43" spans="1:4" ht="13.5" customHeight="1">
      <c r="A43" s="82" t="s">
        <v>170</v>
      </c>
      <c r="B43" s="83"/>
      <c r="C43" s="83"/>
      <c r="D43" s="84"/>
    </row>
    <row r="44" spans="1:4" ht="13.5" customHeight="1">
      <c r="A44" s="82" t="s">
        <v>171</v>
      </c>
      <c r="B44" s="83">
        <v>30</v>
      </c>
      <c r="C44" s="83">
        <v>21</v>
      </c>
      <c r="D44" s="84">
        <v>0.7</v>
      </c>
    </row>
    <row r="45" spans="1:4" ht="13.5" customHeight="1">
      <c r="A45" s="82" t="s">
        <v>172</v>
      </c>
      <c r="B45" s="83"/>
      <c r="C45" s="83"/>
      <c r="D45" s="84"/>
    </row>
    <row r="46" spans="1:4" ht="13.5" customHeight="1">
      <c r="A46" s="82" t="s">
        <v>173</v>
      </c>
      <c r="B46" s="83"/>
      <c r="C46" s="83"/>
      <c r="D46" s="84"/>
    </row>
    <row r="47" spans="1:4" ht="13.5" customHeight="1">
      <c r="A47" s="82" t="s">
        <v>174</v>
      </c>
      <c r="B47" s="83">
        <v>30</v>
      </c>
      <c r="C47" s="83">
        <v>21</v>
      </c>
      <c r="D47" s="84">
        <v>0.7</v>
      </c>
    </row>
    <row r="48" spans="1:4" ht="13.5" customHeight="1">
      <c r="A48" s="82" t="s">
        <v>175</v>
      </c>
      <c r="B48" s="83"/>
      <c r="C48" s="83"/>
      <c r="D48" s="84"/>
    </row>
    <row r="49" spans="1:4" ht="13.5" customHeight="1">
      <c r="A49" s="82" t="s">
        <v>206</v>
      </c>
      <c r="B49" s="83"/>
      <c r="C49" s="83"/>
      <c r="D49" s="84"/>
    </row>
    <row r="50" spans="1:4" ht="13.5" customHeight="1">
      <c r="A50" s="82" t="s">
        <v>207</v>
      </c>
      <c r="B50" s="83"/>
      <c r="C50" s="83"/>
      <c r="D50" s="84"/>
    </row>
    <row r="51" spans="1:4" ht="13.5" customHeight="1">
      <c r="A51" s="298" t="s">
        <v>178</v>
      </c>
      <c r="B51" s="70"/>
      <c r="C51" s="70"/>
      <c r="D51" s="2"/>
    </row>
    <row r="52" spans="1:4" ht="13.5" customHeight="1">
      <c r="A52" s="298" t="s">
        <v>179</v>
      </c>
      <c r="B52" s="70"/>
      <c r="C52" s="70"/>
      <c r="D52" s="2"/>
    </row>
    <row r="53" spans="1:4" ht="13.5" customHeight="1">
      <c r="A53" s="82" t="s">
        <v>180</v>
      </c>
      <c r="B53" s="70">
        <v>4094</v>
      </c>
      <c r="C53" s="70">
        <v>821</v>
      </c>
      <c r="D53" s="2">
        <v>0.20053737176355643</v>
      </c>
    </row>
    <row r="54" spans="1:4" ht="13.5" customHeight="1">
      <c r="A54" s="82" t="s">
        <v>181</v>
      </c>
      <c r="B54" s="83">
        <v>159</v>
      </c>
      <c r="C54" s="83"/>
      <c r="D54" s="84"/>
    </row>
    <row r="55" spans="1:4" ht="13.5" customHeight="1">
      <c r="A55" s="82" t="s">
        <v>182</v>
      </c>
      <c r="B55" s="83">
        <v>2981</v>
      </c>
      <c r="C55" s="83">
        <v>15</v>
      </c>
      <c r="D55" s="84">
        <v>5.0318685005031867E-3</v>
      </c>
    </row>
    <row r="56" spans="1:4" ht="13.5" customHeight="1">
      <c r="A56" s="82" t="s">
        <v>183</v>
      </c>
      <c r="B56" s="83"/>
      <c r="C56" s="83"/>
      <c r="D56" s="84"/>
    </row>
    <row r="57" spans="1:4" ht="13.5" customHeight="1">
      <c r="A57" s="82" t="s">
        <v>184</v>
      </c>
      <c r="B57" s="83">
        <v>865</v>
      </c>
      <c r="C57" s="83">
        <v>721</v>
      </c>
      <c r="D57" s="84">
        <v>0.83352601156069361</v>
      </c>
    </row>
    <row r="58" spans="1:4" ht="13.5" customHeight="1">
      <c r="A58" s="82" t="s">
        <v>185</v>
      </c>
      <c r="B58" s="83">
        <v>89</v>
      </c>
      <c r="C58" s="83">
        <v>85</v>
      </c>
      <c r="D58" s="84">
        <v>0.9550561797752809</v>
      </c>
    </row>
    <row r="59" spans="1:4" ht="13.5" customHeight="1">
      <c r="A59" s="82" t="s">
        <v>186</v>
      </c>
      <c r="B59" s="83"/>
      <c r="C59" s="83"/>
      <c r="D59" s="79"/>
    </row>
    <row r="60" spans="1:4" ht="13.5" customHeight="1">
      <c r="A60" s="82" t="s">
        <v>187</v>
      </c>
      <c r="B60" s="83"/>
      <c r="C60" s="83"/>
      <c r="D60" s="79"/>
    </row>
    <row r="61" spans="1:4" ht="13.5" customHeight="1">
      <c r="A61" s="82" t="s">
        <v>188</v>
      </c>
      <c r="B61" s="83"/>
      <c r="C61" s="83"/>
      <c r="D61" s="79"/>
    </row>
    <row r="62" spans="1:4" ht="13.5" customHeight="1">
      <c r="A62" s="82" t="s">
        <v>189</v>
      </c>
      <c r="B62" s="83"/>
      <c r="C62" s="83"/>
      <c r="D62" s="79"/>
    </row>
    <row r="63" spans="1:4" ht="13.5" customHeight="1">
      <c r="A63" s="82" t="s">
        <v>190</v>
      </c>
      <c r="B63" s="83"/>
      <c r="C63" s="83"/>
      <c r="D63" s="79"/>
    </row>
    <row r="64" spans="1:4" ht="13.5" customHeight="1">
      <c r="A64" s="82" t="s">
        <v>191</v>
      </c>
      <c r="B64" s="83"/>
      <c r="C64" s="83"/>
      <c r="D64" s="79"/>
    </row>
    <row r="65" spans="1:4" ht="13.5" customHeight="1">
      <c r="A65" s="82" t="s">
        <v>192</v>
      </c>
      <c r="B65" s="83"/>
      <c r="C65" s="83"/>
      <c r="D65" s="79"/>
    </row>
    <row r="66" spans="1:4" ht="13.5" customHeight="1">
      <c r="A66" s="82" t="s">
        <v>193</v>
      </c>
      <c r="B66" s="83"/>
      <c r="C66" s="83"/>
      <c r="D66" s="79"/>
    </row>
    <row r="67" spans="1:4" ht="13.5" customHeight="1">
      <c r="A67" s="82" t="s">
        <v>194</v>
      </c>
      <c r="B67" s="83"/>
      <c r="C67" s="83"/>
      <c r="D67" s="79"/>
    </row>
    <row r="68" spans="1:4" ht="13.5" customHeight="1">
      <c r="A68" s="82" t="s">
        <v>195</v>
      </c>
      <c r="B68" s="83"/>
      <c r="C68" s="83"/>
      <c r="D68" s="79"/>
    </row>
    <row r="69" spans="1:4" ht="13.5" customHeight="1">
      <c r="A69" s="82" t="s">
        <v>196</v>
      </c>
      <c r="B69" s="83"/>
      <c r="C69" s="83"/>
      <c r="D69" s="79"/>
    </row>
    <row r="70" spans="1:4" ht="13.5" customHeight="1">
      <c r="A70" s="82" t="s">
        <v>197</v>
      </c>
      <c r="B70" s="83"/>
      <c r="C70" s="83"/>
      <c r="D70" s="79"/>
    </row>
    <row r="71" spans="1:4" ht="13.5" customHeight="1">
      <c r="A71" s="82" t="s">
        <v>198</v>
      </c>
      <c r="B71" s="83"/>
      <c r="C71" s="83"/>
      <c r="D71" s="79"/>
    </row>
    <row r="72" spans="1:4" ht="13.5" customHeight="1">
      <c r="A72" s="71" t="s">
        <v>199</v>
      </c>
      <c r="B72" s="83"/>
      <c r="C72" s="83"/>
      <c r="D72" s="79"/>
    </row>
    <row r="73" spans="1:4" ht="13.5" customHeight="1">
      <c r="A73" s="71" t="s">
        <v>208</v>
      </c>
      <c r="B73" s="83"/>
      <c r="C73" s="83"/>
      <c r="D73" s="79"/>
    </row>
    <row r="74" spans="1:4" ht="13.5" customHeight="1">
      <c r="A74" s="298" t="s">
        <v>201</v>
      </c>
      <c r="B74" s="85"/>
      <c r="C74" s="85"/>
      <c r="D74" s="79"/>
    </row>
    <row r="75" spans="1:4" ht="13.5" customHeight="1">
      <c r="A75" s="298" t="s">
        <v>202</v>
      </c>
      <c r="B75" s="74"/>
      <c r="C75" s="74"/>
      <c r="D75" s="79"/>
    </row>
    <row r="76" spans="1:4" ht="13.5" customHeight="1">
      <c r="A76" s="71" t="s">
        <v>203</v>
      </c>
      <c r="B76" s="74"/>
      <c r="C76" s="74"/>
      <c r="D76" s="79"/>
    </row>
    <row r="79" spans="1:4">
      <c r="B79" s="86"/>
      <c r="C79" s="67"/>
    </row>
  </sheetData>
  <mergeCells count="2">
    <mergeCell ref="A2:D2"/>
    <mergeCell ref="A3:B3"/>
  </mergeCells>
  <phoneticPr fontId="2" type="noConversion"/>
  <pageMargins left="0.7" right="0.7" top="0.75" bottom="0.75" header="0.3" footer="0.3"/>
  <pageSetup paperSize="9" scale="99" orientation="portrait" r:id="rId1"/>
</worksheet>
</file>

<file path=xl/worksheets/sheet9.xml><?xml version="1.0" encoding="utf-8"?>
<worksheet xmlns="http://schemas.openxmlformats.org/spreadsheetml/2006/main" xmlns:r="http://schemas.openxmlformats.org/officeDocument/2006/relationships">
  <sheetPr>
    <tabColor rgb="FFFF0000"/>
  </sheetPr>
  <dimension ref="A1:M71"/>
  <sheetViews>
    <sheetView workbookViewId="0">
      <selection activeCell="B42" sqref="B42"/>
    </sheetView>
  </sheetViews>
  <sheetFormatPr defaultRowHeight="13.5"/>
  <cols>
    <col min="1" max="1" width="46.875" customWidth="1"/>
    <col min="2" max="2" width="12.875" bestFit="1" customWidth="1"/>
    <col min="3" max="13" width="10.75" bestFit="1" customWidth="1"/>
  </cols>
  <sheetData>
    <row r="1" spans="1:13" s="72" customFormat="1">
      <c r="A1" s="72" t="s">
        <v>785</v>
      </c>
    </row>
    <row r="2" spans="1:13" ht="27">
      <c r="A2" s="342" t="s">
        <v>215</v>
      </c>
      <c r="B2" s="342"/>
      <c r="C2" s="342"/>
      <c r="D2" s="342"/>
      <c r="E2" s="342"/>
      <c r="F2" s="342"/>
      <c r="G2" s="342"/>
      <c r="H2" s="342"/>
      <c r="I2" s="342"/>
      <c r="J2" s="342"/>
      <c r="K2" s="342"/>
      <c r="L2" s="342"/>
      <c r="M2" s="342"/>
    </row>
    <row r="3" spans="1:13">
      <c r="A3" s="341" t="s">
        <v>51</v>
      </c>
      <c r="B3" s="341"/>
      <c r="C3" s="341"/>
      <c r="D3" s="341"/>
      <c r="E3" s="341"/>
      <c r="F3" s="341"/>
      <c r="G3" s="341"/>
      <c r="H3" s="341"/>
      <c r="I3" s="341"/>
      <c r="J3" s="341"/>
      <c r="K3" s="341"/>
      <c r="L3" s="341"/>
      <c r="M3" s="341"/>
    </row>
    <row r="4" spans="1:13" ht="15" customHeight="1">
      <c r="A4" s="1" t="s">
        <v>216</v>
      </c>
      <c r="B4" s="3" t="s">
        <v>294</v>
      </c>
      <c r="C4" s="9" t="s">
        <v>217</v>
      </c>
      <c r="D4" s="9" t="s">
        <v>218</v>
      </c>
      <c r="E4" s="9" t="s">
        <v>219</v>
      </c>
      <c r="F4" s="9" t="s">
        <v>220</v>
      </c>
      <c r="G4" s="9" t="s">
        <v>221</v>
      </c>
      <c r="H4" s="9" t="s">
        <v>222</v>
      </c>
      <c r="I4" s="9" t="s">
        <v>223</v>
      </c>
      <c r="J4" s="9" t="s">
        <v>224</v>
      </c>
      <c r="K4" s="9" t="s">
        <v>225</v>
      </c>
      <c r="L4" s="9" t="s">
        <v>226</v>
      </c>
      <c r="M4" s="9" t="s">
        <v>227</v>
      </c>
    </row>
    <row r="5" spans="1:13" ht="15" customHeight="1">
      <c r="A5" s="1" t="s">
        <v>228</v>
      </c>
      <c r="B5" s="10">
        <v>1652050</v>
      </c>
      <c r="C5" s="10">
        <v>121617</v>
      </c>
      <c r="D5" s="10">
        <v>165294</v>
      </c>
      <c r="E5" s="10">
        <v>206445</v>
      </c>
      <c r="F5" s="10">
        <v>181444</v>
      </c>
      <c r="G5" s="10">
        <v>130169</v>
      </c>
      <c r="H5" s="10">
        <v>108581</v>
      </c>
      <c r="I5" s="10">
        <v>202224</v>
      </c>
      <c r="J5" s="10">
        <v>142500</v>
      </c>
      <c r="K5" s="10">
        <v>137762</v>
      </c>
      <c r="L5" s="10">
        <v>123298</v>
      </c>
      <c r="M5" s="10">
        <v>132716</v>
      </c>
    </row>
    <row r="6" spans="1:13" ht="15" customHeight="1">
      <c r="A6" s="69" t="s">
        <v>229</v>
      </c>
      <c r="B6" s="68">
        <v>61828</v>
      </c>
      <c r="C6" s="68">
        <v>8859</v>
      </c>
      <c r="D6" s="68">
        <v>13908</v>
      </c>
      <c r="E6" s="68">
        <v>6186</v>
      </c>
      <c r="F6" s="68">
        <v>4119</v>
      </c>
      <c r="G6" s="68">
        <v>2971</v>
      </c>
      <c r="H6" s="68">
        <v>1843</v>
      </c>
      <c r="I6" s="68">
        <v>5688</v>
      </c>
      <c r="J6" s="68">
        <v>8519</v>
      </c>
      <c r="K6" s="68">
        <v>4575</v>
      </c>
      <c r="L6" s="68">
        <v>3197</v>
      </c>
      <c r="M6" s="68">
        <v>1963</v>
      </c>
    </row>
    <row r="7" spans="1:13" ht="15" customHeight="1">
      <c r="A7" s="4" t="s">
        <v>230</v>
      </c>
      <c r="B7" s="8">
        <v>12804</v>
      </c>
      <c r="C7" s="8">
        <v>1289</v>
      </c>
      <c r="D7" s="8">
        <v>3411</v>
      </c>
      <c r="E7" s="8">
        <v>590</v>
      </c>
      <c r="F7" s="8">
        <v>1267</v>
      </c>
      <c r="G7" s="8">
        <v>492</v>
      </c>
      <c r="H7" s="8">
        <v>654</v>
      </c>
      <c r="I7" s="8">
        <v>1877</v>
      </c>
      <c r="J7" s="8">
        <v>1526</v>
      </c>
      <c r="K7" s="8">
        <v>425</v>
      </c>
      <c r="L7" s="8">
        <v>802</v>
      </c>
      <c r="M7" s="8">
        <v>471</v>
      </c>
    </row>
    <row r="8" spans="1:13" ht="15" customHeight="1">
      <c r="A8" s="4" t="s">
        <v>231</v>
      </c>
      <c r="B8" s="8">
        <v>4160</v>
      </c>
      <c r="C8" s="8">
        <v>656</v>
      </c>
      <c r="D8" s="8">
        <v>671</v>
      </c>
      <c r="E8" s="8">
        <v>342</v>
      </c>
      <c r="F8" s="8">
        <v>557</v>
      </c>
      <c r="G8" s="8">
        <v>286</v>
      </c>
      <c r="H8" s="8">
        <v>187</v>
      </c>
      <c r="I8" s="8">
        <v>434</v>
      </c>
      <c r="J8" s="8">
        <v>337</v>
      </c>
      <c r="K8" s="8">
        <v>276</v>
      </c>
      <c r="L8" s="8">
        <v>259</v>
      </c>
      <c r="M8" s="8">
        <v>155</v>
      </c>
    </row>
    <row r="9" spans="1:13" ht="15" customHeight="1">
      <c r="A9" s="4" t="s">
        <v>232</v>
      </c>
      <c r="B9" s="8">
        <v>20316</v>
      </c>
      <c r="C9" s="8">
        <v>1527</v>
      </c>
      <c r="D9" s="8">
        <v>6631</v>
      </c>
      <c r="E9" s="8">
        <v>1073</v>
      </c>
      <c r="F9" s="8">
        <v>2020</v>
      </c>
      <c r="G9" s="8">
        <v>1185</v>
      </c>
      <c r="H9" s="8">
        <v>877</v>
      </c>
      <c r="I9" s="8">
        <v>1658</v>
      </c>
      <c r="J9" s="8">
        <v>1687</v>
      </c>
      <c r="K9" s="8">
        <v>1559</v>
      </c>
      <c r="L9" s="8">
        <v>1405</v>
      </c>
      <c r="M9" s="8">
        <v>694</v>
      </c>
    </row>
    <row r="10" spans="1:13" ht="15" customHeight="1">
      <c r="A10" s="4" t="s">
        <v>233</v>
      </c>
      <c r="B10" s="8">
        <v>376</v>
      </c>
      <c r="C10" s="8">
        <v>6</v>
      </c>
      <c r="D10" s="8">
        <v>33</v>
      </c>
      <c r="E10" s="8">
        <v>5</v>
      </c>
      <c r="F10" s="8">
        <v>275</v>
      </c>
      <c r="G10" s="8">
        <v>8</v>
      </c>
      <c r="H10" s="8">
        <v>4</v>
      </c>
      <c r="I10" s="8">
        <v>5</v>
      </c>
      <c r="J10" s="8">
        <v>30</v>
      </c>
      <c r="K10" s="8">
        <v>4</v>
      </c>
      <c r="L10" s="8">
        <v>5</v>
      </c>
      <c r="M10" s="8">
        <v>1</v>
      </c>
    </row>
    <row r="11" spans="1:13" ht="15" customHeight="1">
      <c r="A11" s="4" t="s">
        <v>234</v>
      </c>
      <c r="B11" s="8">
        <v>24172</v>
      </c>
      <c r="C11" s="8">
        <v>5381</v>
      </c>
      <c r="D11" s="8">
        <v>3162</v>
      </c>
      <c r="E11" s="8">
        <v>4176</v>
      </c>
      <c r="F11" s="8">
        <v>0</v>
      </c>
      <c r="G11" s="8">
        <v>1000</v>
      </c>
      <c r="H11" s="8">
        <v>121</v>
      </c>
      <c r="I11" s="8">
        <v>1714</v>
      </c>
      <c r="J11" s="8">
        <v>4939</v>
      </c>
      <c r="K11" s="8">
        <v>2311</v>
      </c>
      <c r="L11" s="8">
        <v>726</v>
      </c>
      <c r="M11" s="8">
        <v>642</v>
      </c>
    </row>
    <row r="12" spans="1:13" ht="15" customHeight="1">
      <c r="A12" s="4" t="s">
        <v>235</v>
      </c>
      <c r="B12" s="8"/>
      <c r="C12" s="8"/>
      <c r="D12" s="8"/>
      <c r="E12" s="8"/>
      <c r="F12" s="8"/>
      <c r="G12" s="8"/>
      <c r="H12" s="8"/>
      <c r="I12" s="8"/>
      <c r="J12" s="8"/>
      <c r="K12" s="8"/>
      <c r="L12" s="8"/>
      <c r="M12" s="8"/>
    </row>
    <row r="13" spans="1:13" ht="15" customHeight="1">
      <c r="A13" s="69" t="s">
        <v>236</v>
      </c>
      <c r="B13" s="68">
        <v>1375659</v>
      </c>
      <c r="C13" s="68">
        <v>93445</v>
      </c>
      <c r="D13" s="68">
        <v>122909</v>
      </c>
      <c r="E13" s="68">
        <v>178508</v>
      </c>
      <c r="F13" s="68">
        <v>150227</v>
      </c>
      <c r="G13" s="68">
        <v>112803</v>
      </c>
      <c r="H13" s="68">
        <v>95438</v>
      </c>
      <c r="I13" s="68">
        <v>181052</v>
      </c>
      <c r="J13" s="68">
        <v>114149</v>
      </c>
      <c r="K13" s="68">
        <v>114398</v>
      </c>
      <c r="L13" s="68">
        <v>100637</v>
      </c>
      <c r="M13" s="68">
        <v>112093</v>
      </c>
    </row>
    <row r="14" spans="1:13" ht="15" customHeight="1">
      <c r="A14" s="4" t="s">
        <v>237</v>
      </c>
      <c r="B14" s="8">
        <v>-5575</v>
      </c>
      <c r="C14" s="8">
        <v>-5575</v>
      </c>
      <c r="D14" s="8"/>
      <c r="E14" s="8"/>
      <c r="F14" s="8"/>
      <c r="G14" s="8"/>
      <c r="H14" s="8"/>
      <c r="I14" s="8"/>
      <c r="J14" s="8"/>
      <c r="K14" s="8"/>
      <c r="L14" s="8"/>
      <c r="M14" s="8"/>
    </row>
    <row r="15" spans="1:13" ht="15" customHeight="1">
      <c r="A15" s="4" t="s">
        <v>238</v>
      </c>
      <c r="B15" s="8">
        <v>235356</v>
      </c>
      <c r="C15" s="8">
        <v>13911</v>
      </c>
      <c r="D15" s="8">
        <v>12744</v>
      </c>
      <c r="E15" s="8">
        <v>31497</v>
      </c>
      <c r="F15" s="8">
        <v>30916</v>
      </c>
      <c r="G15" s="8">
        <v>20398</v>
      </c>
      <c r="H15" s="8">
        <v>17253</v>
      </c>
      <c r="I15" s="8">
        <v>34487</v>
      </c>
      <c r="J15" s="8">
        <v>19808</v>
      </c>
      <c r="K15" s="8">
        <v>18698</v>
      </c>
      <c r="L15" s="8">
        <v>17610</v>
      </c>
      <c r="M15" s="8">
        <v>18034</v>
      </c>
    </row>
    <row r="16" spans="1:13" ht="15" customHeight="1">
      <c r="A16" s="4" t="s">
        <v>239</v>
      </c>
      <c r="B16" s="8">
        <v>166564</v>
      </c>
      <c r="C16" s="8">
        <v>13625</v>
      </c>
      <c r="D16" s="8">
        <v>5391</v>
      </c>
      <c r="E16" s="8">
        <v>23255</v>
      </c>
      <c r="F16" s="8">
        <v>18501</v>
      </c>
      <c r="G16" s="8">
        <v>16253</v>
      </c>
      <c r="H16" s="8">
        <v>15878</v>
      </c>
      <c r="I16" s="8">
        <v>21849</v>
      </c>
      <c r="J16" s="8">
        <v>6874</v>
      </c>
      <c r="K16" s="8">
        <v>12576</v>
      </c>
      <c r="L16" s="8">
        <v>15354</v>
      </c>
      <c r="M16" s="8">
        <v>17008</v>
      </c>
    </row>
    <row r="17" spans="1:13" ht="15" customHeight="1">
      <c r="A17" s="4" t="s">
        <v>240</v>
      </c>
      <c r="B17" s="8">
        <v>32776</v>
      </c>
      <c r="C17" s="8">
        <v>1725</v>
      </c>
      <c r="D17" s="8">
        <v>10205</v>
      </c>
      <c r="E17" s="8">
        <v>1577</v>
      </c>
      <c r="F17" s="8">
        <v>1237</v>
      </c>
      <c r="G17" s="8">
        <v>1045</v>
      </c>
      <c r="H17" s="8">
        <v>1138</v>
      </c>
      <c r="I17" s="8">
        <v>1530</v>
      </c>
      <c r="J17" s="8">
        <v>2220</v>
      </c>
      <c r="K17" s="8">
        <v>10021</v>
      </c>
      <c r="L17" s="8">
        <v>848</v>
      </c>
      <c r="M17" s="8">
        <v>1230</v>
      </c>
    </row>
    <row r="18" spans="1:13" ht="15" customHeight="1">
      <c r="A18" s="4" t="s">
        <v>241</v>
      </c>
      <c r="B18" s="8"/>
      <c r="C18" s="8"/>
      <c r="D18" s="8"/>
      <c r="E18" s="8"/>
      <c r="F18" s="8"/>
      <c r="G18" s="8"/>
      <c r="H18" s="8"/>
      <c r="I18" s="8"/>
      <c r="J18" s="8"/>
      <c r="K18" s="8"/>
      <c r="L18" s="8"/>
      <c r="M18" s="8"/>
    </row>
    <row r="19" spans="1:13" ht="15" customHeight="1">
      <c r="A19" s="4" t="s">
        <v>242</v>
      </c>
      <c r="B19" s="8"/>
      <c r="C19" s="8"/>
      <c r="D19" s="8"/>
      <c r="E19" s="8"/>
      <c r="F19" s="8"/>
      <c r="G19" s="8"/>
      <c r="H19" s="8"/>
      <c r="I19" s="8"/>
      <c r="J19" s="8"/>
      <c r="K19" s="8"/>
      <c r="L19" s="8"/>
      <c r="M19" s="8"/>
    </row>
    <row r="20" spans="1:13" ht="15" customHeight="1">
      <c r="A20" s="4" t="s">
        <v>243</v>
      </c>
      <c r="B20" s="8">
        <v>8499</v>
      </c>
      <c r="C20" s="8"/>
      <c r="D20" s="8"/>
      <c r="E20" s="8">
        <v>914</v>
      </c>
      <c r="F20" s="8"/>
      <c r="G20" s="8">
        <v>186</v>
      </c>
      <c r="H20" s="8"/>
      <c r="I20" s="8">
        <v>1399</v>
      </c>
      <c r="J20" s="8"/>
      <c r="K20" s="8"/>
      <c r="L20" s="8">
        <v>1000</v>
      </c>
      <c r="M20" s="8">
        <v>5000</v>
      </c>
    </row>
    <row r="21" spans="1:13" ht="15" customHeight="1">
      <c r="A21" s="4" t="s">
        <v>244</v>
      </c>
      <c r="B21" s="8">
        <v>40694</v>
      </c>
      <c r="C21" s="8">
        <v>144</v>
      </c>
      <c r="D21" s="8">
        <v>1233</v>
      </c>
      <c r="E21" s="8">
        <v>6392</v>
      </c>
      <c r="F21" s="8">
        <v>3376</v>
      </c>
      <c r="G21" s="8">
        <v>4944</v>
      </c>
      <c r="H21" s="8">
        <v>4516</v>
      </c>
      <c r="I21" s="8">
        <v>4160</v>
      </c>
      <c r="J21" s="8">
        <v>1136</v>
      </c>
      <c r="K21" s="8">
        <v>5572</v>
      </c>
      <c r="L21" s="8">
        <v>5322</v>
      </c>
      <c r="M21" s="8">
        <v>3899</v>
      </c>
    </row>
    <row r="22" spans="1:13" ht="15" customHeight="1">
      <c r="A22" s="4" t="s">
        <v>245</v>
      </c>
      <c r="B22" s="8">
        <v>686</v>
      </c>
      <c r="C22" s="8">
        <v>204</v>
      </c>
      <c r="D22" s="8">
        <v>82</v>
      </c>
      <c r="E22" s="8">
        <v>400</v>
      </c>
      <c r="F22" s="8"/>
      <c r="G22" s="8"/>
      <c r="H22" s="8"/>
      <c r="I22" s="8"/>
      <c r="J22" s="8"/>
      <c r="K22" s="8"/>
      <c r="L22" s="8"/>
      <c r="M22" s="8"/>
    </row>
    <row r="23" spans="1:13" ht="15" customHeight="1">
      <c r="A23" s="4" t="s">
        <v>246</v>
      </c>
      <c r="B23" s="8">
        <v>45750</v>
      </c>
      <c r="C23" s="8">
        <v>5700</v>
      </c>
      <c r="D23" s="8">
        <v>3190</v>
      </c>
      <c r="E23" s="8">
        <v>4812</v>
      </c>
      <c r="F23" s="8">
        <v>3130</v>
      </c>
      <c r="G23" s="8">
        <v>4602</v>
      </c>
      <c r="H23" s="8">
        <v>4362</v>
      </c>
      <c r="I23" s="8">
        <v>3150</v>
      </c>
      <c r="J23" s="8">
        <v>4245</v>
      </c>
      <c r="K23" s="8">
        <v>4135</v>
      </c>
      <c r="L23" s="8">
        <v>4162</v>
      </c>
      <c r="M23" s="8">
        <v>4262</v>
      </c>
    </row>
    <row r="24" spans="1:13" ht="15" customHeight="1">
      <c r="A24" s="4" t="s">
        <v>247</v>
      </c>
      <c r="B24" s="8">
        <v>200</v>
      </c>
      <c r="C24" s="8"/>
      <c r="D24" s="8">
        <v>100</v>
      </c>
      <c r="E24" s="8">
        <v>100</v>
      </c>
      <c r="F24" s="8"/>
      <c r="G24" s="8"/>
      <c r="H24" s="8"/>
      <c r="I24" s="8"/>
      <c r="J24" s="8"/>
      <c r="K24" s="8"/>
      <c r="L24" s="8"/>
      <c r="M24" s="8"/>
    </row>
    <row r="25" spans="1:13" ht="15" customHeight="1">
      <c r="A25" s="4" t="s">
        <v>248</v>
      </c>
      <c r="B25" s="8"/>
      <c r="C25" s="8"/>
      <c r="D25" s="8"/>
      <c r="E25" s="8"/>
      <c r="F25" s="8"/>
      <c r="G25" s="8"/>
      <c r="H25" s="8"/>
      <c r="I25" s="8"/>
      <c r="J25" s="8"/>
      <c r="K25" s="8"/>
      <c r="L25" s="8"/>
      <c r="M25" s="8"/>
    </row>
    <row r="26" spans="1:13" ht="15" customHeight="1">
      <c r="A26" s="4" t="s">
        <v>249</v>
      </c>
      <c r="B26" s="8">
        <v>37121</v>
      </c>
      <c r="C26" s="8">
        <v>649</v>
      </c>
      <c r="D26" s="8">
        <v>1747</v>
      </c>
      <c r="E26" s="8">
        <v>7504</v>
      </c>
      <c r="F26" s="8">
        <v>1357</v>
      </c>
      <c r="G26" s="8">
        <v>6470</v>
      </c>
      <c r="H26" s="8">
        <v>5097</v>
      </c>
      <c r="I26" s="8">
        <v>1087</v>
      </c>
      <c r="J26" s="8">
        <v>2081</v>
      </c>
      <c r="K26" s="8">
        <v>638</v>
      </c>
      <c r="L26" s="8">
        <v>4924</v>
      </c>
      <c r="M26" s="8">
        <v>5567</v>
      </c>
    </row>
    <row r="27" spans="1:13" ht="15" customHeight="1">
      <c r="A27" s="4" t="s">
        <v>250</v>
      </c>
      <c r="B27" s="8"/>
      <c r="C27" s="8"/>
      <c r="D27" s="8"/>
      <c r="E27" s="8"/>
      <c r="F27" s="8"/>
      <c r="G27" s="8"/>
      <c r="H27" s="8"/>
      <c r="I27" s="8"/>
      <c r="J27" s="8"/>
      <c r="K27" s="8"/>
      <c r="L27" s="8"/>
      <c r="M27" s="8"/>
    </row>
    <row r="28" spans="1:13" ht="15" customHeight="1">
      <c r="A28" s="4" t="s">
        <v>251</v>
      </c>
      <c r="B28" s="8"/>
      <c r="C28" s="8"/>
      <c r="D28" s="8"/>
      <c r="E28" s="8"/>
      <c r="F28" s="8"/>
      <c r="G28" s="8"/>
      <c r="H28" s="8"/>
      <c r="I28" s="8"/>
      <c r="J28" s="8"/>
      <c r="K28" s="8"/>
      <c r="L28" s="8"/>
      <c r="M28" s="8"/>
    </row>
    <row r="29" spans="1:13" ht="15" customHeight="1">
      <c r="A29" s="4" t="s">
        <v>252</v>
      </c>
      <c r="B29" s="8"/>
      <c r="C29" s="8"/>
      <c r="D29" s="8"/>
      <c r="E29" s="8"/>
      <c r="F29" s="8"/>
      <c r="G29" s="8"/>
      <c r="H29" s="8"/>
      <c r="I29" s="8"/>
      <c r="J29" s="8"/>
      <c r="K29" s="8"/>
      <c r="L29" s="8"/>
      <c r="M29" s="8"/>
    </row>
    <row r="30" spans="1:13" ht="15" customHeight="1">
      <c r="A30" s="4" t="s">
        <v>253</v>
      </c>
      <c r="B30" s="8">
        <v>14361</v>
      </c>
      <c r="C30" s="8">
        <v>123</v>
      </c>
      <c r="D30" s="8">
        <v>1621</v>
      </c>
      <c r="E30" s="8">
        <v>1490</v>
      </c>
      <c r="F30" s="8">
        <v>1562</v>
      </c>
      <c r="G30" s="8">
        <v>1428</v>
      </c>
      <c r="H30" s="8">
        <v>1162</v>
      </c>
      <c r="I30" s="8">
        <v>1750</v>
      </c>
      <c r="J30" s="8">
        <v>1348</v>
      </c>
      <c r="K30" s="8">
        <v>1317</v>
      </c>
      <c r="L30" s="8">
        <v>1194</v>
      </c>
      <c r="M30" s="8">
        <v>1366</v>
      </c>
    </row>
    <row r="31" spans="1:13" ht="15" customHeight="1">
      <c r="A31" s="4" t="s">
        <v>254</v>
      </c>
      <c r="B31" s="8">
        <v>58264</v>
      </c>
      <c r="C31" s="8">
        <v>7753</v>
      </c>
      <c r="D31" s="8">
        <v>5467</v>
      </c>
      <c r="E31" s="8">
        <v>6684</v>
      </c>
      <c r="F31" s="8">
        <v>9932</v>
      </c>
      <c r="G31" s="8">
        <v>3467</v>
      </c>
      <c r="H31" s="8">
        <v>2458</v>
      </c>
      <c r="I31" s="8">
        <v>6815</v>
      </c>
      <c r="J31" s="8">
        <v>5351</v>
      </c>
      <c r="K31" s="8">
        <v>2987</v>
      </c>
      <c r="L31" s="8">
        <v>3318</v>
      </c>
      <c r="M31" s="8">
        <v>4032</v>
      </c>
    </row>
    <row r="32" spans="1:13" ht="15" customHeight="1">
      <c r="A32" s="4" t="s">
        <v>255</v>
      </c>
      <c r="B32" s="8">
        <v>3797</v>
      </c>
      <c r="C32" s="8">
        <v>367</v>
      </c>
      <c r="D32" s="8">
        <v>1031</v>
      </c>
      <c r="E32" s="8">
        <v>116</v>
      </c>
      <c r="F32" s="8">
        <v>102</v>
      </c>
      <c r="G32" s="8">
        <v>325</v>
      </c>
      <c r="H32" s="8">
        <v>334</v>
      </c>
      <c r="I32" s="8">
        <v>318</v>
      </c>
      <c r="J32" s="8">
        <v>649</v>
      </c>
      <c r="K32" s="8">
        <v>288</v>
      </c>
      <c r="L32" s="8">
        <v>132</v>
      </c>
      <c r="M32" s="8">
        <v>135</v>
      </c>
    </row>
    <row r="33" spans="1:13" ht="15" customHeight="1">
      <c r="A33" s="4" t="s">
        <v>256</v>
      </c>
      <c r="B33" s="8">
        <v>9835</v>
      </c>
      <c r="C33" s="8">
        <v>366</v>
      </c>
      <c r="D33" s="8">
        <v>2089</v>
      </c>
      <c r="E33" s="8">
        <v>1627</v>
      </c>
      <c r="F33" s="8">
        <v>895</v>
      </c>
      <c r="G33" s="8">
        <v>591</v>
      </c>
      <c r="H33" s="8">
        <v>518</v>
      </c>
      <c r="I33" s="8">
        <v>946</v>
      </c>
      <c r="J33" s="8">
        <v>873</v>
      </c>
      <c r="K33" s="8">
        <v>300</v>
      </c>
      <c r="L33" s="8">
        <v>955</v>
      </c>
      <c r="M33" s="8">
        <v>675</v>
      </c>
    </row>
    <row r="34" spans="1:13" ht="15" customHeight="1">
      <c r="A34" s="4" t="s">
        <v>257</v>
      </c>
      <c r="B34" s="8">
        <v>125011</v>
      </c>
      <c r="C34" s="8">
        <v>8027</v>
      </c>
      <c r="D34" s="8">
        <v>8585</v>
      </c>
      <c r="E34" s="8">
        <v>19027</v>
      </c>
      <c r="F34" s="8">
        <v>16281</v>
      </c>
      <c r="G34" s="8">
        <v>8486</v>
      </c>
      <c r="H34" s="8">
        <v>6696</v>
      </c>
      <c r="I34" s="8">
        <v>19761</v>
      </c>
      <c r="J34" s="8">
        <v>12887</v>
      </c>
      <c r="K34" s="8">
        <v>9534</v>
      </c>
      <c r="L34" s="8">
        <v>7254</v>
      </c>
      <c r="M34" s="8">
        <v>8473</v>
      </c>
    </row>
    <row r="35" spans="1:13" ht="15" customHeight="1">
      <c r="A35" s="4" t="s">
        <v>258</v>
      </c>
      <c r="B35" s="8">
        <v>47463</v>
      </c>
      <c r="C35" s="8">
        <v>6312</v>
      </c>
      <c r="D35" s="8">
        <v>4613</v>
      </c>
      <c r="E35" s="8">
        <v>4985</v>
      </c>
      <c r="F35" s="8">
        <v>4559</v>
      </c>
      <c r="G35" s="8">
        <v>2759</v>
      </c>
      <c r="H35" s="8">
        <v>3558</v>
      </c>
      <c r="I35" s="8">
        <v>6115</v>
      </c>
      <c r="J35" s="8">
        <v>4716</v>
      </c>
      <c r="K35" s="8">
        <v>3552</v>
      </c>
      <c r="L35" s="8">
        <v>3401</v>
      </c>
      <c r="M35" s="8">
        <v>2893</v>
      </c>
    </row>
    <row r="36" spans="1:13" ht="15" customHeight="1">
      <c r="A36" s="4" t="s">
        <v>259</v>
      </c>
      <c r="B36" s="8">
        <v>20249</v>
      </c>
      <c r="C36" s="8">
        <v>795</v>
      </c>
      <c r="D36" s="8">
        <v>2254</v>
      </c>
      <c r="E36" s="8">
        <v>2101</v>
      </c>
      <c r="F36" s="8">
        <v>1925</v>
      </c>
      <c r="G36" s="8">
        <v>2059</v>
      </c>
      <c r="H36" s="8">
        <v>2102</v>
      </c>
      <c r="I36" s="8">
        <v>1437</v>
      </c>
      <c r="J36" s="8">
        <v>1330</v>
      </c>
      <c r="K36" s="8">
        <v>2634</v>
      </c>
      <c r="L36" s="8">
        <v>1699</v>
      </c>
      <c r="M36" s="8">
        <v>1913</v>
      </c>
    </row>
    <row r="37" spans="1:13" ht="15" customHeight="1">
      <c r="A37" s="4" t="s">
        <v>260</v>
      </c>
      <c r="B37" s="8"/>
      <c r="C37" s="8"/>
      <c r="D37" s="8"/>
      <c r="E37" s="8"/>
      <c r="F37" s="8"/>
      <c r="G37" s="8"/>
      <c r="H37" s="8"/>
      <c r="I37" s="8"/>
      <c r="J37" s="8"/>
      <c r="K37" s="8"/>
      <c r="L37" s="8"/>
      <c r="M37" s="8"/>
    </row>
    <row r="38" spans="1:13" ht="15" customHeight="1">
      <c r="A38" s="4" t="s">
        <v>261</v>
      </c>
      <c r="B38" s="8">
        <v>227418</v>
      </c>
      <c r="C38" s="8">
        <v>10205</v>
      </c>
      <c r="D38" s="8">
        <v>20026</v>
      </c>
      <c r="E38" s="8">
        <v>35797</v>
      </c>
      <c r="F38" s="8">
        <v>21407</v>
      </c>
      <c r="G38" s="8">
        <v>20037</v>
      </c>
      <c r="H38" s="8">
        <v>14031</v>
      </c>
      <c r="I38" s="8">
        <v>26669</v>
      </c>
      <c r="J38" s="8">
        <v>20741</v>
      </c>
      <c r="K38" s="8">
        <v>20711</v>
      </c>
      <c r="L38" s="8">
        <v>18046</v>
      </c>
      <c r="M38" s="8">
        <v>19748</v>
      </c>
    </row>
    <row r="39" spans="1:13" ht="15" customHeight="1">
      <c r="A39" s="4" t="s">
        <v>262</v>
      </c>
      <c r="B39" s="8">
        <v>62186</v>
      </c>
      <c r="C39" s="8">
        <v>2424</v>
      </c>
      <c r="D39" s="8">
        <v>11312</v>
      </c>
      <c r="E39" s="8">
        <v>7720</v>
      </c>
      <c r="F39" s="8">
        <v>5018</v>
      </c>
      <c r="G39" s="8">
        <v>3060</v>
      </c>
      <c r="H39" s="8">
        <v>1611</v>
      </c>
      <c r="I39" s="8">
        <v>22768</v>
      </c>
      <c r="J39" s="8">
        <v>2084</v>
      </c>
      <c r="K39" s="8">
        <v>1936</v>
      </c>
      <c r="L39" s="8">
        <v>1676</v>
      </c>
      <c r="M39" s="8">
        <v>2577</v>
      </c>
    </row>
    <row r="40" spans="1:13" ht="15" customHeight="1">
      <c r="A40" s="4" t="s">
        <v>263</v>
      </c>
      <c r="B40" s="8"/>
      <c r="C40" s="8"/>
      <c r="D40" s="8"/>
      <c r="E40" s="8"/>
      <c r="F40" s="8"/>
      <c r="G40" s="8"/>
      <c r="H40" s="8"/>
      <c r="I40" s="8"/>
      <c r="J40" s="8"/>
      <c r="K40" s="8"/>
      <c r="L40" s="8"/>
      <c r="M40" s="8"/>
    </row>
    <row r="41" spans="1:13" ht="15" customHeight="1">
      <c r="A41" s="4" t="s">
        <v>264</v>
      </c>
      <c r="B41" s="8"/>
      <c r="C41" s="8"/>
      <c r="D41" s="8"/>
      <c r="E41" s="8"/>
      <c r="F41" s="8"/>
      <c r="G41" s="8"/>
      <c r="H41" s="8"/>
      <c r="I41" s="8"/>
      <c r="J41" s="8"/>
      <c r="K41" s="8"/>
      <c r="L41" s="8"/>
      <c r="M41" s="8"/>
    </row>
    <row r="42" spans="1:13" ht="15" customHeight="1">
      <c r="A42" s="4" t="s">
        <v>265</v>
      </c>
      <c r="B42" s="8"/>
      <c r="C42" s="8"/>
      <c r="D42" s="8"/>
      <c r="E42" s="8"/>
      <c r="F42" s="8"/>
      <c r="G42" s="8"/>
      <c r="H42" s="8"/>
      <c r="I42" s="8"/>
      <c r="J42" s="8"/>
      <c r="K42" s="8"/>
      <c r="L42" s="8"/>
      <c r="M42" s="8"/>
    </row>
    <row r="43" spans="1:13" ht="15" customHeight="1">
      <c r="A43" s="4" t="s">
        <v>266</v>
      </c>
      <c r="B43" s="8">
        <v>20247</v>
      </c>
      <c r="C43" s="8">
        <v>2610</v>
      </c>
      <c r="D43" s="8">
        <v>7032</v>
      </c>
      <c r="E43" s="8">
        <v>30</v>
      </c>
      <c r="F43" s="8">
        <v>37</v>
      </c>
      <c r="G43" s="8">
        <v>2010</v>
      </c>
      <c r="H43" s="8">
        <v>2169</v>
      </c>
      <c r="I43" s="8">
        <v>1335</v>
      </c>
      <c r="J43" s="8">
        <v>24</v>
      </c>
      <c r="K43" s="8">
        <v>2171</v>
      </c>
      <c r="L43" s="8">
        <v>2816</v>
      </c>
      <c r="M43" s="8">
        <v>13</v>
      </c>
    </row>
    <row r="44" spans="1:13" ht="15" customHeight="1">
      <c r="A44" s="4" t="s">
        <v>267</v>
      </c>
      <c r="B44" s="8">
        <v>24094</v>
      </c>
      <c r="C44" s="8">
        <v>3858</v>
      </c>
      <c r="D44" s="8">
        <v>1658</v>
      </c>
      <c r="E44" s="8">
        <v>357</v>
      </c>
      <c r="F44" s="8">
        <v>1289</v>
      </c>
      <c r="G44" s="8">
        <v>180</v>
      </c>
      <c r="H44" s="8">
        <v>973</v>
      </c>
      <c r="I44" s="8">
        <v>948</v>
      </c>
      <c r="J44" s="8">
        <v>9782</v>
      </c>
      <c r="K44" s="8">
        <v>2337</v>
      </c>
      <c r="L44" s="8">
        <v>1316</v>
      </c>
      <c r="M44" s="8">
        <v>1396</v>
      </c>
    </row>
    <row r="45" spans="1:13" ht="15" customHeight="1">
      <c r="A45" s="4" t="s">
        <v>268</v>
      </c>
      <c r="B45" s="8"/>
      <c r="C45" s="8"/>
      <c r="D45" s="8"/>
      <c r="E45" s="8"/>
      <c r="F45" s="8"/>
      <c r="G45" s="8"/>
      <c r="H45" s="8"/>
      <c r="I45" s="8"/>
      <c r="J45" s="8"/>
      <c r="K45" s="8"/>
      <c r="L45" s="8"/>
      <c r="M45" s="8"/>
    </row>
    <row r="46" spans="1:13" ht="15" customHeight="1">
      <c r="A46" s="4" t="s">
        <v>269</v>
      </c>
      <c r="B46" s="8">
        <v>6110</v>
      </c>
      <c r="C46" s="8">
        <v>435</v>
      </c>
      <c r="D46" s="8">
        <v>925</v>
      </c>
      <c r="E46" s="8">
        <v>401</v>
      </c>
      <c r="F46" s="8">
        <v>293</v>
      </c>
      <c r="G46" s="8">
        <v>1250</v>
      </c>
      <c r="H46" s="8">
        <v>381</v>
      </c>
      <c r="I46" s="8">
        <v>271</v>
      </c>
      <c r="J46" s="8">
        <v>134</v>
      </c>
      <c r="K46" s="8">
        <v>1285</v>
      </c>
      <c r="L46" s="8">
        <v>575</v>
      </c>
      <c r="M46" s="8">
        <v>160</v>
      </c>
    </row>
    <row r="47" spans="1:13" ht="15" customHeight="1">
      <c r="A47" s="4" t="s">
        <v>270</v>
      </c>
      <c r="B47" s="8"/>
      <c r="C47" s="8"/>
      <c r="D47" s="8"/>
      <c r="E47" s="8"/>
      <c r="F47" s="8"/>
      <c r="G47" s="8"/>
      <c r="H47" s="8"/>
      <c r="I47" s="8"/>
      <c r="J47" s="8"/>
      <c r="K47" s="8"/>
      <c r="L47" s="8"/>
      <c r="M47" s="8"/>
    </row>
    <row r="48" spans="1:13" ht="15" customHeight="1">
      <c r="A48" s="4" t="s">
        <v>271</v>
      </c>
      <c r="B48" s="8">
        <v>27324</v>
      </c>
      <c r="C48" s="8">
        <v>5647</v>
      </c>
      <c r="D48" s="8">
        <v>3336</v>
      </c>
      <c r="E48" s="8">
        <v>1768</v>
      </c>
      <c r="F48" s="8">
        <v>6956</v>
      </c>
      <c r="G48" s="8">
        <v>1135</v>
      </c>
      <c r="H48" s="8">
        <v>600</v>
      </c>
      <c r="I48" s="8">
        <v>2868</v>
      </c>
      <c r="J48" s="8">
        <v>2571</v>
      </c>
      <c r="K48" s="8">
        <v>1951</v>
      </c>
      <c r="L48" s="8">
        <v>235</v>
      </c>
      <c r="M48" s="8">
        <v>257</v>
      </c>
    </row>
    <row r="49" spans="1:13" ht="15" customHeight="1">
      <c r="A49" s="4" t="s">
        <v>272</v>
      </c>
      <c r="B49" s="8">
        <v>34530</v>
      </c>
      <c r="C49" s="8">
        <v>4446</v>
      </c>
      <c r="D49" s="8">
        <v>6710</v>
      </c>
      <c r="E49" s="8">
        <v>3003</v>
      </c>
      <c r="F49" s="8">
        <v>4476</v>
      </c>
      <c r="G49" s="8">
        <v>1007</v>
      </c>
      <c r="H49" s="8">
        <v>1727</v>
      </c>
      <c r="I49" s="8">
        <v>3650</v>
      </c>
      <c r="J49" s="8">
        <v>3384</v>
      </c>
      <c r="K49" s="8">
        <v>3506</v>
      </c>
      <c r="L49" s="8">
        <v>1198</v>
      </c>
      <c r="M49" s="8">
        <v>1423</v>
      </c>
    </row>
    <row r="50" spans="1:13" ht="15" customHeight="1">
      <c r="A50" s="4" t="s">
        <v>273</v>
      </c>
      <c r="B50" s="8">
        <v>92690</v>
      </c>
      <c r="C50" s="8">
        <v>7320</v>
      </c>
      <c r="D50" s="8">
        <v>7722</v>
      </c>
      <c r="E50" s="8">
        <v>12837</v>
      </c>
      <c r="F50" s="8">
        <v>12346</v>
      </c>
      <c r="G50" s="8">
        <v>7493</v>
      </c>
      <c r="H50" s="8">
        <v>5188</v>
      </c>
      <c r="I50" s="8">
        <v>12581</v>
      </c>
      <c r="J50" s="8">
        <v>8530</v>
      </c>
      <c r="K50" s="8">
        <v>5216</v>
      </c>
      <c r="L50" s="8">
        <v>4804</v>
      </c>
      <c r="M50" s="8">
        <v>8653</v>
      </c>
    </row>
    <row r="51" spans="1:13" ht="15" customHeight="1">
      <c r="A51" s="4" t="s">
        <v>274</v>
      </c>
      <c r="B51" s="8">
        <v>40009</v>
      </c>
      <c r="C51" s="8">
        <v>2374</v>
      </c>
      <c r="D51" s="8">
        <v>3836</v>
      </c>
      <c r="E51" s="8">
        <v>4114</v>
      </c>
      <c r="F51" s="8">
        <v>4632</v>
      </c>
      <c r="G51" s="8">
        <v>3618</v>
      </c>
      <c r="H51" s="8">
        <v>3686</v>
      </c>
      <c r="I51" s="8">
        <v>5158</v>
      </c>
      <c r="J51" s="8">
        <v>3381</v>
      </c>
      <c r="K51" s="8">
        <v>3033</v>
      </c>
      <c r="L51" s="8">
        <v>2798</v>
      </c>
      <c r="M51" s="8">
        <v>3379</v>
      </c>
    </row>
    <row r="52" spans="1:13" ht="15" customHeight="1">
      <c r="A52" s="69" t="s">
        <v>275</v>
      </c>
      <c r="B52" s="68">
        <v>214563</v>
      </c>
      <c r="C52" s="68">
        <v>19313</v>
      </c>
      <c r="D52" s="68">
        <v>28477</v>
      </c>
      <c r="E52" s="68">
        <v>21751</v>
      </c>
      <c r="F52" s="68">
        <v>27098</v>
      </c>
      <c r="G52" s="68">
        <v>14395</v>
      </c>
      <c r="H52" s="68">
        <v>11300</v>
      </c>
      <c r="I52" s="68">
        <v>15484</v>
      </c>
      <c r="J52" s="68">
        <v>19832</v>
      </c>
      <c r="K52" s="68">
        <v>18789</v>
      </c>
      <c r="L52" s="68">
        <v>19464</v>
      </c>
      <c r="M52" s="68">
        <v>18660</v>
      </c>
    </row>
    <row r="53" spans="1:13" ht="15" customHeight="1">
      <c r="A53" s="4" t="s">
        <v>276</v>
      </c>
      <c r="B53" s="8">
        <v>3076</v>
      </c>
      <c r="C53" s="8">
        <v>321</v>
      </c>
      <c r="D53" s="8">
        <v>376</v>
      </c>
      <c r="E53" s="8">
        <v>206</v>
      </c>
      <c r="F53" s="8">
        <v>422</v>
      </c>
      <c r="G53" s="8">
        <v>188</v>
      </c>
      <c r="H53" s="8">
        <v>143</v>
      </c>
      <c r="I53" s="8">
        <v>187</v>
      </c>
      <c r="J53" s="8">
        <v>333</v>
      </c>
      <c r="K53" s="8">
        <v>299</v>
      </c>
      <c r="L53" s="8">
        <v>243</v>
      </c>
      <c r="M53" s="8">
        <v>358</v>
      </c>
    </row>
    <row r="54" spans="1:13" ht="15" customHeight="1">
      <c r="A54" s="4" t="s">
        <v>277</v>
      </c>
      <c r="B54" s="8"/>
      <c r="C54" s="8"/>
      <c r="D54" s="8"/>
      <c r="E54" s="8"/>
      <c r="F54" s="8"/>
      <c r="G54" s="8"/>
      <c r="H54" s="8"/>
      <c r="I54" s="8"/>
      <c r="J54" s="8"/>
      <c r="K54" s="8"/>
      <c r="L54" s="8"/>
      <c r="M54" s="8"/>
    </row>
    <row r="55" spans="1:13" ht="15" customHeight="1">
      <c r="A55" s="4" t="s">
        <v>278</v>
      </c>
      <c r="B55" s="8">
        <v>2060</v>
      </c>
      <c r="C55" s="8"/>
      <c r="D55" s="8">
        <v>500</v>
      </c>
      <c r="E55" s="8"/>
      <c r="F55" s="8">
        <v>500</v>
      </c>
      <c r="G55" s="8"/>
      <c r="H55" s="8">
        <v>210</v>
      </c>
      <c r="I55" s="8"/>
      <c r="J55" s="8">
        <v>500</v>
      </c>
      <c r="K55" s="8"/>
      <c r="L55" s="8">
        <v>350</v>
      </c>
      <c r="M55" s="8"/>
    </row>
    <row r="56" spans="1:13" ht="15" customHeight="1">
      <c r="A56" s="4" t="s">
        <v>279</v>
      </c>
      <c r="B56" s="8">
        <v>3849</v>
      </c>
      <c r="C56" s="8">
        <v>348</v>
      </c>
      <c r="D56" s="8">
        <v>675</v>
      </c>
      <c r="E56" s="8">
        <v>153</v>
      </c>
      <c r="F56" s="8">
        <v>119</v>
      </c>
      <c r="G56" s="8">
        <v>143</v>
      </c>
      <c r="H56" s="8">
        <v>119</v>
      </c>
      <c r="I56" s="8">
        <v>442</v>
      </c>
      <c r="J56" s="8">
        <v>1197</v>
      </c>
      <c r="K56" s="8">
        <v>355</v>
      </c>
      <c r="L56" s="8">
        <v>180</v>
      </c>
      <c r="M56" s="8">
        <v>118</v>
      </c>
    </row>
    <row r="57" spans="1:13" ht="15" customHeight="1">
      <c r="A57" s="4" t="s">
        <v>280</v>
      </c>
      <c r="B57" s="8">
        <v>8428</v>
      </c>
      <c r="C57" s="8">
        <v>928</v>
      </c>
      <c r="D57" s="8">
        <v>134</v>
      </c>
      <c r="E57" s="8">
        <v>4082</v>
      </c>
      <c r="F57" s="8">
        <v>22</v>
      </c>
      <c r="G57" s="8">
        <v>121</v>
      </c>
      <c r="H57" s="8">
        <v>80</v>
      </c>
      <c r="I57" s="8">
        <v>86</v>
      </c>
      <c r="J57" s="8">
        <v>380</v>
      </c>
      <c r="K57" s="8">
        <v>51</v>
      </c>
      <c r="L57" s="8">
        <v>443</v>
      </c>
      <c r="M57" s="8">
        <v>2101</v>
      </c>
    </row>
    <row r="58" spans="1:13" ht="15" customHeight="1">
      <c r="A58" s="4" t="s">
        <v>281</v>
      </c>
      <c r="B58" s="8">
        <v>7689</v>
      </c>
      <c r="C58" s="8">
        <v>1128</v>
      </c>
      <c r="D58" s="8">
        <v>944</v>
      </c>
      <c r="E58" s="8">
        <v>2584</v>
      </c>
      <c r="F58" s="8">
        <v>155</v>
      </c>
      <c r="G58" s="8">
        <v>81</v>
      </c>
      <c r="H58" s="8">
        <v>142</v>
      </c>
      <c r="I58" s="8">
        <v>225</v>
      </c>
      <c r="J58" s="8">
        <v>152</v>
      </c>
      <c r="K58" s="8">
        <v>172</v>
      </c>
      <c r="L58" s="8">
        <v>221</v>
      </c>
      <c r="M58" s="8">
        <v>1885</v>
      </c>
    </row>
    <row r="59" spans="1:13" ht="15" customHeight="1">
      <c r="A59" s="4" t="s">
        <v>282</v>
      </c>
      <c r="B59" s="8">
        <v>724</v>
      </c>
      <c r="C59" s="8">
        <v>60</v>
      </c>
      <c r="D59" s="8">
        <v>79</v>
      </c>
      <c r="E59" s="8">
        <v>72</v>
      </c>
      <c r="F59" s="8">
        <v>113</v>
      </c>
      <c r="G59" s="8">
        <v>82</v>
      </c>
      <c r="H59" s="8">
        <v>45</v>
      </c>
      <c r="I59" s="8">
        <v>63</v>
      </c>
      <c r="J59" s="8">
        <v>64</v>
      </c>
      <c r="K59" s="8">
        <v>52</v>
      </c>
      <c r="L59" s="8">
        <v>43</v>
      </c>
      <c r="M59" s="8">
        <v>51</v>
      </c>
    </row>
    <row r="60" spans="1:13" ht="15" customHeight="1">
      <c r="A60" s="4" t="s">
        <v>283</v>
      </c>
      <c r="B60" s="8">
        <v>24426</v>
      </c>
      <c r="C60" s="8">
        <v>442</v>
      </c>
      <c r="D60" s="8">
        <v>3685</v>
      </c>
      <c r="E60" s="8">
        <v>1466</v>
      </c>
      <c r="F60" s="8">
        <v>5146</v>
      </c>
      <c r="G60" s="8">
        <v>2954</v>
      </c>
      <c r="H60" s="8">
        <v>2055</v>
      </c>
      <c r="I60" s="8">
        <v>1838</v>
      </c>
      <c r="J60" s="8">
        <v>425</v>
      </c>
      <c r="K60" s="8">
        <v>3115</v>
      </c>
      <c r="L60" s="8">
        <v>1560</v>
      </c>
      <c r="M60" s="8">
        <v>1740</v>
      </c>
    </row>
    <row r="61" spans="1:13" ht="15" customHeight="1">
      <c r="A61" s="4" t="s">
        <v>284</v>
      </c>
      <c r="B61" s="8">
        <v>37053</v>
      </c>
      <c r="C61" s="8">
        <v>3537</v>
      </c>
      <c r="D61" s="8">
        <v>5324</v>
      </c>
      <c r="E61" s="8">
        <v>2798</v>
      </c>
      <c r="F61" s="8">
        <v>4644</v>
      </c>
      <c r="G61" s="8">
        <v>4145</v>
      </c>
      <c r="H61" s="8">
        <v>1460</v>
      </c>
      <c r="I61" s="8">
        <v>1293</v>
      </c>
      <c r="J61" s="8">
        <v>3588</v>
      </c>
      <c r="K61" s="8">
        <v>2552</v>
      </c>
      <c r="L61" s="8">
        <v>3456</v>
      </c>
      <c r="M61" s="8">
        <v>4256</v>
      </c>
    </row>
    <row r="62" spans="1:13" ht="15" customHeight="1">
      <c r="A62" s="4" t="s">
        <v>285</v>
      </c>
      <c r="B62" s="8">
        <v>55573</v>
      </c>
      <c r="C62" s="8">
        <v>3397</v>
      </c>
      <c r="D62" s="8">
        <v>8470</v>
      </c>
      <c r="E62" s="8">
        <v>5124</v>
      </c>
      <c r="F62" s="8">
        <v>8954</v>
      </c>
      <c r="G62" s="8">
        <v>2386</v>
      </c>
      <c r="H62" s="8">
        <v>2883</v>
      </c>
      <c r="I62" s="8">
        <v>5457</v>
      </c>
      <c r="J62" s="8">
        <v>3768</v>
      </c>
      <c r="K62" s="8">
        <v>3923</v>
      </c>
      <c r="L62" s="8">
        <v>8105</v>
      </c>
      <c r="M62" s="8">
        <v>3106</v>
      </c>
    </row>
    <row r="63" spans="1:13" ht="15" customHeight="1">
      <c r="A63" s="4" t="s">
        <v>286</v>
      </c>
      <c r="B63" s="8">
        <v>3862</v>
      </c>
      <c r="C63" s="8">
        <v>250</v>
      </c>
      <c r="D63" s="8">
        <v>265</v>
      </c>
      <c r="E63" s="8">
        <v>546</v>
      </c>
      <c r="F63" s="8">
        <v>508</v>
      </c>
      <c r="G63" s="8">
        <v>325</v>
      </c>
      <c r="H63" s="8">
        <v>339</v>
      </c>
      <c r="I63" s="8">
        <v>427</v>
      </c>
      <c r="J63" s="8">
        <v>446</v>
      </c>
      <c r="K63" s="8">
        <v>226</v>
      </c>
      <c r="L63" s="8">
        <v>272</v>
      </c>
      <c r="M63" s="8">
        <v>258</v>
      </c>
    </row>
    <row r="64" spans="1:13" ht="15" customHeight="1">
      <c r="A64" s="4" t="s">
        <v>287</v>
      </c>
      <c r="B64" s="8">
        <v>13498</v>
      </c>
      <c r="C64" s="8">
        <v>2452</v>
      </c>
      <c r="D64" s="8">
        <v>2501</v>
      </c>
      <c r="E64" s="8">
        <v>724</v>
      </c>
      <c r="F64" s="8">
        <v>1272</v>
      </c>
      <c r="G64" s="8">
        <v>841</v>
      </c>
      <c r="H64" s="8">
        <v>977</v>
      </c>
      <c r="I64" s="8">
        <v>1488</v>
      </c>
      <c r="J64" s="8">
        <v>1641</v>
      </c>
      <c r="K64" s="8">
        <v>770</v>
      </c>
      <c r="L64" s="8">
        <v>92</v>
      </c>
      <c r="M64" s="8">
        <v>740</v>
      </c>
    </row>
    <row r="65" spans="1:13" ht="15" customHeight="1">
      <c r="A65" s="4" t="s">
        <v>288</v>
      </c>
      <c r="B65" s="8">
        <v>10383</v>
      </c>
      <c r="C65" s="8">
        <v>1207</v>
      </c>
      <c r="D65" s="8">
        <v>773</v>
      </c>
      <c r="E65" s="8">
        <v>1077</v>
      </c>
      <c r="F65" s="8">
        <v>813</v>
      </c>
      <c r="G65" s="8">
        <v>614</v>
      </c>
      <c r="H65" s="8">
        <v>427</v>
      </c>
      <c r="I65" s="8">
        <v>1682</v>
      </c>
      <c r="J65" s="8">
        <v>733</v>
      </c>
      <c r="K65" s="8">
        <v>1614</v>
      </c>
      <c r="L65" s="8">
        <v>902</v>
      </c>
      <c r="M65" s="8">
        <v>541</v>
      </c>
    </row>
    <row r="66" spans="1:13" ht="15" customHeight="1">
      <c r="A66" s="4" t="s">
        <v>289</v>
      </c>
      <c r="B66" s="8">
        <v>779</v>
      </c>
      <c r="C66" s="8"/>
      <c r="D66" s="8"/>
      <c r="E66" s="8">
        <v>94</v>
      </c>
      <c r="F66" s="8">
        <v>116</v>
      </c>
      <c r="G66" s="8">
        <v>21</v>
      </c>
      <c r="H66" s="8">
        <v>23</v>
      </c>
      <c r="I66" s="8">
        <v>25</v>
      </c>
      <c r="J66" s="8">
        <v>500</v>
      </c>
      <c r="K66" s="8"/>
      <c r="L66" s="8"/>
      <c r="M66" s="8"/>
    </row>
    <row r="67" spans="1:13" ht="15" customHeight="1">
      <c r="A67" s="4" t="s">
        <v>290</v>
      </c>
      <c r="B67" s="8">
        <v>13844</v>
      </c>
      <c r="C67" s="8">
        <v>345</v>
      </c>
      <c r="D67" s="8">
        <v>1075</v>
      </c>
      <c r="E67" s="8">
        <v>1216</v>
      </c>
      <c r="F67" s="8">
        <v>2074</v>
      </c>
      <c r="G67" s="8">
        <v>1351</v>
      </c>
      <c r="H67" s="8">
        <v>754</v>
      </c>
      <c r="I67" s="8">
        <v>1012</v>
      </c>
      <c r="J67" s="8">
        <v>570</v>
      </c>
      <c r="K67" s="8">
        <v>2558</v>
      </c>
      <c r="L67" s="8">
        <v>839</v>
      </c>
      <c r="M67" s="8">
        <v>2050</v>
      </c>
    </row>
    <row r="68" spans="1:13" ht="15" customHeight="1">
      <c r="A68" s="4" t="s">
        <v>291</v>
      </c>
      <c r="B68" s="8">
        <v>17665</v>
      </c>
      <c r="C68" s="8">
        <v>3285</v>
      </c>
      <c r="D68" s="8">
        <v>2645</v>
      </c>
      <c r="E68" s="8">
        <v>541</v>
      </c>
      <c r="F68" s="8">
        <v>1354</v>
      </c>
      <c r="G68" s="8">
        <v>121</v>
      </c>
      <c r="H68" s="8">
        <v>688</v>
      </c>
      <c r="I68" s="8"/>
      <c r="J68" s="8">
        <v>4802</v>
      </c>
      <c r="K68" s="8">
        <v>2000</v>
      </c>
      <c r="L68" s="8">
        <v>1132</v>
      </c>
      <c r="M68" s="8">
        <v>1097</v>
      </c>
    </row>
    <row r="69" spans="1:13" ht="15" customHeight="1">
      <c r="A69" s="4" t="s">
        <v>292</v>
      </c>
      <c r="B69" s="8">
        <v>2273</v>
      </c>
      <c r="C69" s="8">
        <v>154</v>
      </c>
      <c r="D69" s="8">
        <v>36</v>
      </c>
      <c r="E69" s="8">
        <v>478</v>
      </c>
      <c r="F69" s="8">
        <v>23</v>
      </c>
      <c r="G69" s="8">
        <v>139</v>
      </c>
      <c r="H69" s="8">
        <v>137</v>
      </c>
      <c r="I69" s="8">
        <v>93</v>
      </c>
      <c r="J69" s="8">
        <v>203</v>
      </c>
      <c r="K69" s="8">
        <v>275</v>
      </c>
      <c r="L69" s="8">
        <v>453</v>
      </c>
      <c r="M69" s="8">
        <v>282</v>
      </c>
    </row>
    <row r="70" spans="1:13" ht="15" customHeight="1">
      <c r="A70" s="4" t="s">
        <v>293</v>
      </c>
      <c r="B70" s="8">
        <v>8310</v>
      </c>
      <c r="C70" s="8">
        <v>1441</v>
      </c>
      <c r="D70" s="8">
        <v>479</v>
      </c>
      <c r="E70" s="8">
        <v>404</v>
      </c>
      <c r="F70" s="8">
        <v>863</v>
      </c>
      <c r="G70" s="8">
        <v>763</v>
      </c>
      <c r="H70" s="8">
        <v>818</v>
      </c>
      <c r="I70" s="8">
        <v>1086</v>
      </c>
      <c r="J70" s="8">
        <v>429</v>
      </c>
      <c r="K70" s="8">
        <v>777</v>
      </c>
      <c r="L70" s="8">
        <v>1173</v>
      </c>
      <c r="M70" s="8">
        <v>77</v>
      </c>
    </row>
    <row r="71" spans="1:13" ht="15" customHeight="1">
      <c r="A71" s="4" t="s">
        <v>198</v>
      </c>
      <c r="B71" s="8">
        <v>1071</v>
      </c>
      <c r="C71" s="8">
        <v>18</v>
      </c>
      <c r="D71" s="8">
        <v>516</v>
      </c>
      <c r="E71" s="8">
        <v>186</v>
      </c>
      <c r="F71" s="8">
        <v>0</v>
      </c>
      <c r="G71" s="8">
        <v>120</v>
      </c>
      <c r="H71" s="8">
        <v>0</v>
      </c>
      <c r="I71" s="8">
        <v>80</v>
      </c>
      <c r="J71" s="8">
        <v>101</v>
      </c>
      <c r="K71" s="8">
        <v>50</v>
      </c>
      <c r="L71" s="8">
        <v>0</v>
      </c>
      <c r="M71" s="8">
        <v>0</v>
      </c>
    </row>
  </sheetData>
  <mergeCells count="2">
    <mergeCell ref="A3:M3"/>
    <mergeCell ref="A2:M2"/>
  </mergeCells>
  <phoneticPr fontId="2" type="noConversion"/>
  <pageMargins left="0.7" right="0.7" top="0.75" bottom="0.75" header="0.3" footer="0.3"/>
  <pageSetup paperSize="9" scale="75" orientation="landscape" r:id="rId1"/>
</worksheet>
</file>

<file path=xl/worksheets/sheet10.xml><?xml version="1.0" encoding="utf-8"?>
<worksheet xmlns="http://schemas.openxmlformats.org/spreadsheetml/2006/main" xmlns:r="http://schemas.openxmlformats.org/officeDocument/2006/relationships">
  <sheetPr>
    <tabColor rgb="FFFF0000"/>
  </sheetPr>
  <dimension ref="A1:B27"/>
  <sheetViews>
    <sheetView workbookViewId="0">
      <selection activeCell="B42" sqref="B42"/>
    </sheetView>
  </sheetViews>
  <sheetFormatPr defaultRowHeight="13.5"/>
  <cols>
    <col min="1" max="1" width="30.25" customWidth="1"/>
    <col min="2" max="2" width="56.375" customWidth="1"/>
  </cols>
  <sheetData>
    <row r="1" spans="1:2" s="143" customFormat="1">
      <c r="A1" s="143" t="s">
        <v>786</v>
      </c>
    </row>
    <row r="2" spans="1:2" s="143" customFormat="1" ht="20.25">
      <c r="A2" s="334" t="s">
        <v>784</v>
      </c>
      <c r="B2" s="334"/>
    </row>
    <row r="3" spans="1:2">
      <c r="A3" s="88"/>
      <c r="B3" s="89" t="s">
        <v>51</v>
      </c>
    </row>
    <row r="4" spans="1:2">
      <c r="A4" s="90" t="s">
        <v>295</v>
      </c>
      <c r="B4" s="91" t="s">
        <v>296</v>
      </c>
    </row>
    <row r="5" spans="1:2">
      <c r="A5" s="92" t="s">
        <v>297</v>
      </c>
      <c r="B5" s="93">
        <v>1566.45</v>
      </c>
    </row>
    <row r="6" spans="1:2">
      <c r="A6" s="94" t="s">
        <v>298</v>
      </c>
      <c r="B6" s="93">
        <v>2.5</v>
      </c>
    </row>
    <row r="7" spans="1:2">
      <c r="A7" s="94" t="s">
        <v>299</v>
      </c>
      <c r="B7" s="93">
        <v>1223.0899999999999</v>
      </c>
    </row>
    <row r="8" spans="1:2">
      <c r="A8" s="94" t="s">
        <v>300</v>
      </c>
      <c r="B8" s="93">
        <v>410.39</v>
      </c>
    </row>
    <row r="9" spans="1:2">
      <c r="A9" s="94" t="s">
        <v>301</v>
      </c>
      <c r="B9" s="93">
        <v>812.7</v>
      </c>
    </row>
    <row r="10" spans="1:2">
      <c r="A10" s="94" t="s">
        <v>302</v>
      </c>
      <c r="B10" s="93">
        <v>340.85</v>
      </c>
    </row>
    <row r="11" spans="1:2">
      <c r="A11" s="94" t="s">
        <v>303</v>
      </c>
      <c r="B11" s="93">
        <v>340.85</v>
      </c>
    </row>
    <row r="12" spans="1:2">
      <c r="A12" s="94" t="s">
        <v>304</v>
      </c>
      <c r="B12" s="93">
        <v>4.55</v>
      </c>
    </row>
    <row r="13" spans="1:2">
      <c r="A13" s="94" t="s">
        <v>305</v>
      </c>
      <c r="B13" s="93">
        <v>0</v>
      </c>
    </row>
    <row r="14" spans="1:2">
      <c r="A14" s="92" t="s">
        <v>306</v>
      </c>
      <c r="B14" s="95" t="s">
        <v>307</v>
      </c>
    </row>
    <row r="15" spans="1:2">
      <c r="A15" s="94" t="s">
        <v>308</v>
      </c>
      <c r="B15" s="96">
        <v>1</v>
      </c>
    </row>
    <row r="16" spans="1:2">
      <c r="A16" s="94" t="s">
        <v>309</v>
      </c>
      <c r="B16" s="96">
        <v>2</v>
      </c>
    </row>
    <row r="17" spans="1:2">
      <c r="A17" s="94" t="s">
        <v>310</v>
      </c>
      <c r="B17" s="96">
        <v>26</v>
      </c>
    </row>
    <row r="18" spans="1:2">
      <c r="A18" s="94" t="s">
        <v>311</v>
      </c>
      <c r="B18" s="96">
        <v>459</v>
      </c>
    </row>
    <row r="19" spans="1:2">
      <c r="A19" s="94" t="s">
        <v>312</v>
      </c>
      <c r="B19" s="96">
        <v>3683</v>
      </c>
    </row>
    <row r="20" spans="1:2">
      <c r="A20" s="94" t="s">
        <v>313</v>
      </c>
      <c r="B20" s="96">
        <v>25</v>
      </c>
    </row>
    <row r="21" spans="1:2">
      <c r="A21" s="94" t="s">
        <v>314</v>
      </c>
      <c r="B21" s="96">
        <v>29540</v>
      </c>
    </row>
    <row r="22" spans="1:2">
      <c r="A22" s="94" t="s">
        <v>315</v>
      </c>
      <c r="B22" s="96">
        <v>252</v>
      </c>
    </row>
    <row r="23" spans="1:2">
      <c r="A23" s="94" t="s">
        <v>316</v>
      </c>
      <c r="B23" s="96">
        <v>0</v>
      </c>
    </row>
    <row r="24" spans="1:2">
      <c r="A24" s="94" t="s">
        <v>317</v>
      </c>
      <c r="B24" s="96">
        <v>0</v>
      </c>
    </row>
    <row r="25" spans="1:2">
      <c r="A25" s="97" t="s">
        <v>318</v>
      </c>
      <c r="B25" s="87"/>
    </row>
    <row r="26" spans="1:2" ht="116.25" customHeight="1">
      <c r="A26" s="343" t="s">
        <v>319</v>
      </c>
      <c r="B26" s="343"/>
    </row>
    <row r="27" spans="1:2" ht="129.75" customHeight="1">
      <c r="A27" s="344" t="s">
        <v>320</v>
      </c>
      <c r="B27" s="344"/>
    </row>
  </sheetData>
  <mergeCells count="3">
    <mergeCell ref="A26:B26"/>
    <mergeCell ref="A27:B27"/>
    <mergeCell ref="A2:B2"/>
  </mergeCells>
  <phoneticPr fontId="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E42"/>
  <sheetViews>
    <sheetView workbookViewId="0">
      <selection activeCell="B42" sqref="B42"/>
    </sheetView>
  </sheetViews>
  <sheetFormatPr defaultRowHeight="13.5"/>
  <cols>
    <col min="1" max="1" width="53.625" customWidth="1"/>
    <col min="2" max="2" width="13.75" customWidth="1"/>
    <col min="3" max="3" width="15" customWidth="1"/>
    <col min="5" max="5" width="12.875" customWidth="1"/>
  </cols>
  <sheetData>
    <row r="1" spans="1:5">
      <c r="A1" s="100" t="s">
        <v>787</v>
      </c>
      <c r="B1" s="98"/>
      <c r="C1" s="98"/>
      <c r="D1" s="98"/>
      <c r="E1" s="98"/>
    </row>
    <row r="2" spans="1:5" ht="20.25">
      <c r="A2" s="345" t="s">
        <v>358</v>
      </c>
      <c r="B2" s="345"/>
      <c r="C2" s="345"/>
      <c r="D2" s="345"/>
      <c r="E2" s="345"/>
    </row>
    <row r="3" spans="1:5" ht="22.5">
      <c r="A3" s="101"/>
      <c r="B3" s="98"/>
      <c r="C3" s="98"/>
      <c r="D3" s="98"/>
      <c r="E3" s="102" t="s">
        <v>51</v>
      </c>
    </row>
    <row r="4" spans="1:5" ht="40.5">
      <c r="A4" s="99" t="s">
        <v>52</v>
      </c>
      <c r="B4" s="103" t="s">
        <v>53</v>
      </c>
      <c r="C4" s="104" t="s">
        <v>54</v>
      </c>
      <c r="D4" s="105" t="s">
        <v>55</v>
      </c>
      <c r="E4" s="105" t="s">
        <v>56</v>
      </c>
    </row>
    <row r="5" spans="1:5">
      <c r="A5" s="299" t="s">
        <v>321</v>
      </c>
      <c r="B5" s="122">
        <v>920563</v>
      </c>
      <c r="C5" s="122">
        <v>627461</v>
      </c>
      <c r="D5" s="300">
        <v>0.6816057130256159</v>
      </c>
      <c r="E5" s="300">
        <v>0.62946205988838522</v>
      </c>
    </row>
    <row r="6" spans="1:5">
      <c r="A6" s="108" t="s">
        <v>322</v>
      </c>
      <c r="B6" s="106"/>
      <c r="C6" s="106"/>
      <c r="D6" s="107"/>
      <c r="E6" s="107"/>
    </row>
    <row r="7" spans="1:5">
      <c r="A7" s="109" t="s">
        <v>323</v>
      </c>
      <c r="B7" s="106"/>
      <c r="C7" s="106"/>
      <c r="D7" s="107"/>
      <c r="E7" s="107"/>
    </row>
    <row r="8" spans="1:5">
      <c r="A8" s="109" t="s">
        <v>324</v>
      </c>
      <c r="B8" s="106"/>
      <c r="C8" s="106"/>
      <c r="D8" s="107"/>
      <c r="E8" s="107"/>
    </row>
    <row r="9" spans="1:5">
      <c r="A9" s="109" t="s">
        <v>325</v>
      </c>
      <c r="B9" s="106"/>
      <c r="C9" s="106"/>
      <c r="D9" s="107"/>
      <c r="E9" s="107"/>
    </row>
    <row r="10" spans="1:5">
      <c r="A10" s="109" t="s">
        <v>326</v>
      </c>
      <c r="B10" s="106">
        <v>22241</v>
      </c>
      <c r="C10" s="106">
        <v>4780</v>
      </c>
      <c r="D10" s="107">
        <v>0.21491839395710624</v>
      </c>
      <c r="E10" s="107">
        <v>0.12631467681412187</v>
      </c>
    </row>
    <row r="11" spans="1:5">
      <c r="A11" s="109" t="s">
        <v>327</v>
      </c>
      <c r="B11" s="106">
        <v>1607</v>
      </c>
      <c r="C11" s="106">
        <v>1135</v>
      </c>
      <c r="D11" s="107">
        <v>0.70628500311138764</v>
      </c>
      <c r="E11" s="107">
        <v>0.54830917874396135</v>
      </c>
    </row>
    <row r="12" spans="1:5">
      <c r="A12" s="109" t="s">
        <v>328</v>
      </c>
      <c r="B12" s="106">
        <v>707662</v>
      </c>
      <c r="C12" s="106">
        <v>598742</v>
      </c>
      <c r="D12" s="107">
        <v>0.84608471275835073</v>
      </c>
      <c r="E12" s="107">
        <v>0.65174021043190133</v>
      </c>
    </row>
    <row r="13" spans="1:5">
      <c r="A13" s="108" t="s">
        <v>329</v>
      </c>
      <c r="B13" s="106"/>
      <c r="C13" s="106"/>
      <c r="D13" s="107"/>
      <c r="E13" s="107"/>
    </row>
    <row r="14" spans="1:5">
      <c r="A14" s="108" t="s">
        <v>330</v>
      </c>
      <c r="B14" s="106">
        <v>3700</v>
      </c>
      <c r="C14" s="106">
        <v>4116</v>
      </c>
      <c r="D14" s="107">
        <v>1.1124324324324324</v>
      </c>
      <c r="E14" s="107">
        <v>1.0433460076045626</v>
      </c>
    </row>
    <row r="15" spans="1:5">
      <c r="A15" s="108" t="s">
        <v>331</v>
      </c>
      <c r="B15" s="106">
        <v>9797</v>
      </c>
      <c r="C15" s="106">
        <v>7849</v>
      </c>
      <c r="D15" s="107">
        <v>0.80116362151679088</v>
      </c>
      <c r="E15" s="107">
        <v>0.31278393241412289</v>
      </c>
    </row>
    <row r="16" spans="1:5">
      <c r="A16" s="108" t="s">
        <v>332</v>
      </c>
      <c r="B16" s="106"/>
      <c r="C16" s="106"/>
      <c r="D16" s="107"/>
      <c r="E16" s="107"/>
    </row>
    <row r="17" spans="1:5">
      <c r="A17" s="108" t="s">
        <v>333</v>
      </c>
      <c r="B17" s="106"/>
      <c r="C17" s="106"/>
      <c r="D17" s="107"/>
      <c r="E17" s="107"/>
    </row>
    <row r="18" spans="1:5">
      <c r="A18" s="108" t="s">
        <v>334</v>
      </c>
      <c r="B18" s="106"/>
      <c r="C18" s="106"/>
      <c r="D18" s="107"/>
      <c r="E18" s="107"/>
    </row>
    <row r="19" spans="1:5">
      <c r="A19" s="108" t="s">
        <v>335</v>
      </c>
      <c r="B19" s="106">
        <v>8672</v>
      </c>
      <c r="C19" s="106">
        <v>10834</v>
      </c>
      <c r="D19" s="107">
        <v>1.2493081180811809</v>
      </c>
      <c r="E19" s="107">
        <v>1.1904186353148005</v>
      </c>
    </row>
    <row r="20" spans="1:5">
      <c r="A20" s="108" t="s">
        <v>336</v>
      </c>
      <c r="B20" s="106"/>
      <c r="C20" s="106"/>
      <c r="D20" s="107"/>
      <c r="E20" s="107"/>
    </row>
    <row r="21" spans="1:5">
      <c r="A21" s="108" t="s">
        <v>337</v>
      </c>
      <c r="B21" s="106">
        <v>619</v>
      </c>
      <c r="C21" s="106">
        <v>5</v>
      </c>
      <c r="D21" s="107">
        <v>8.0775444264943458E-3</v>
      </c>
      <c r="E21" s="107">
        <v>5.7471264367816091E-2</v>
      </c>
    </row>
    <row r="22" spans="1:5">
      <c r="A22" s="301" t="s">
        <v>338</v>
      </c>
      <c r="B22" s="122">
        <v>166265</v>
      </c>
      <c r="C22" s="122">
        <v>2135</v>
      </c>
      <c r="D22" s="300">
        <v>1.2840946681502421E-2</v>
      </c>
      <c r="E22" s="300"/>
    </row>
    <row r="23" spans="1:5">
      <c r="A23" s="108" t="s">
        <v>339</v>
      </c>
      <c r="B23" s="106"/>
      <c r="C23" s="106"/>
      <c r="D23" s="107"/>
      <c r="E23" s="107"/>
    </row>
    <row r="24" spans="1:5">
      <c r="A24" s="108" t="s">
        <v>340</v>
      </c>
      <c r="B24" s="106"/>
      <c r="C24" s="106"/>
      <c r="D24" s="107"/>
      <c r="E24" s="107"/>
    </row>
    <row r="25" spans="1:5">
      <c r="A25" s="108" t="s">
        <v>341</v>
      </c>
      <c r="B25" s="106"/>
      <c r="C25" s="106"/>
      <c r="D25" s="107"/>
      <c r="E25" s="107"/>
    </row>
    <row r="26" spans="1:5">
      <c r="A26" s="108" t="s">
        <v>342</v>
      </c>
      <c r="B26" s="106">
        <v>143586</v>
      </c>
      <c r="C26" s="106"/>
      <c r="D26" s="107"/>
      <c r="E26" s="107"/>
    </row>
    <row r="27" spans="1:5">
      <c r="A27" s="108" t="s">
        <v>343</v>
      </c>
      <c r="B27" s="106"/>
      <c r="C27" s="106"/>
      <c r="D27" s="107"/>
      <c r="E27" s="107"/>
    </row>
    <row r="28" spans="1:5">
      <c r="A28" s="108" t="s">
        <v>344</v>
      </c>
      <c r="B28" s="106"/>
      <c r="C28" s="106"/>
      <c r="D28" s="107"/>
      <c r="E28" s="107"/>
    </row>
    <row r="29" spans="1:5">
      <c r="A29" s="108" t="s">
        <v>345</v>
      </c>
      <c r="B29" s="106"/>
      <c r="C29" s="106"/>
      <c r="D29" s="107"/>
      <c r="E29" s="107"/>
    </row>
    <row r="30" spans="1:5">
      <c r="A30" s="108" t="s">
        <v>346</v>
      </c>
      <c r="B30" s="106"/>
      <c r="C30" s="106"/>
      <c r="D30" s="107"/>
      <c r="E30" s="107"/>
    </row>
    <row r="31" spans="1:5">
      <c r="A31" s="108" t="s">
        <v>347</v>
      </c>
      <c r="B31" s="106"/>
      <c r="C31" s="106"/>
      <c r="D31" s="107"/>
      <c r="E31" s="107"/>
    </row>
    <row r="32" spans="1:5">
      <c r="A32" s="108" t="s">
        <v>348</v>
      </c>
      <c r="B32" s="106"/>
      <c r="C32" s="106"/>
      <c r="D32" s="107"/>
      <c r="E32" s="107"/>
    </row>
    <row r="33" spans="1:5">
      <c r="A33" s="108" t="s">
        <v>349</v>
      </c>
      <c r="B33" s="106"/>
      <c r="C33" s="106"/>
      <c r="D33" s="107"/>
      <c r="E33" s="107"/>
    </row>
    <row r="34" spans="1:5">
      <c r="A34" s="108" t="s">
        <v>350</v>
      </c>
      <c r="B34" s="106">
        <v>22679</v>
      </c>
      <c r="C34" s="106">
        <v>2135</v>
      </c>
      <c r="D34" s="107">
        <v>9.4139953260725787E-2</v>
      </c>
      <c r="E34" s="107"/>
    </row>
    <row r="35" spans="1:5">
      <c r="A35" s="110" t="s">
        <v>351</v>
      </c>
      <c r="B35" s="111">
        <v>920563</v>
      </c>
      <c r="C35" s="111">
        <v>629596</v>
      </c>
      <c r="D35" s="300">
        <v>0.68392494592982778</v>
      </c>
      <c r="E35" s="300">
        <v>0.63160386869859286</v>
      </c>
    </row>
    <row r="36" spans="1:5">
      <c r="A36" s="112" t="s">
        <v>352</v>
      </c>
      <c r="B36" s="113"/>
      <c r="C36" s="111">
        <v>935185</v>
      </c>
      <c r="D36" s="107"/>
      <c r="E36" s="300">
        <v>0.92914186133388443</v>
      </c>
    </row>
    <row r="37" spans="1:5">
      <c r="A37" s="112" t="s">
        <v>353</v>
      </c>
      <c r="B37" s="113"/>
      <c r="C37" s="111">
        <v>412278</v>
      </c>
      <c r="D37" s="107"/>
      <c r="E37" s="300">
        <v>1.8174115821537675</v>
      </c>
    </row>
    <row r="38" spans="1:5">
      <c r="A38" s="108" t="s">
        <v>354</v>
      </c>
      <c r="B38" s="114"/>
      <c r="C38" s="106">
        <v>68527</v>
      </c>
      <c r="D38" s="107"/>
      <c r="E38" s="107">
        <v>1.7352561343090831</v>
      </c>
    </row>
    <row r="39" spans="1:5">
      <c r="A39" s="108" t="s">
        <v>355</v>
      </c>
      <c r="B39" s="114"/>
      <c r="C39" s="106"/>
      <c r="D39" s="107"/>
      <c r="E39" s="107"/>
    </row>
    <row r="40" spans="1:5">
      <c r="A40" s="108" t="s">
        <v>356</v>
      </c>
      <c r="B40" s="114"/>
      <c r="C40" s="106">
        <v>216701</v>
      </c>
      <c r="D40" s="107"/>
      <c r="E40" s="107">
        <v>1.9908588122886961</v>
      </c>
    </row>
    <row r="41" spans="1:5">
      <c r="A41" s="108" t="s">
        <v>357</v>
      </c>
      <c r="B41" s="114"/>
      <c r="C41" s="106">
        <v>127050</v>
      </c>
      <c r="D41" s="107"/>
      <c r="E41" s="107">
        <v>1.6182651891478792</v>
      </c>
    </row>
    <row r="42" spans="1:5">
      <c r="A42" s="110" t="s">
        <v>94</v>
      </c>
      <c r="B42" s="111"/>
      <c r="C42" s="111">
        <v>1977059</v>
      </c>
      <c r="D42" s="107"/>
      <c r="E42" s="300">
        <v>0.88650437140779148</v>
      </c>
    </row>
  </sheetData>
  <mergeCells count="1">
    <mergeCell ref="A2:E2"/>
  </mergeCells>
  <phoneticPr fontId="2" type="noConversion"/>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sheetPr>
    <tabColor rgb="FFFF0000"/>
  </sheetPr>
  <dimension ref="A1:E24"/>
  <sheetViews>
    <sheetView workbookViewId="0">
      <selection activeCell="B42" sqref="B42"/>
    </sheetView>
  </sheetViews>
  <sheetFormatPr defaultRowHeight="13.5"/>
  <cols>
    <col min="1" max="1" width="27.125" customWidth="1"/>
    <col min="2" max="2" width="14.75" customWidth="1"/>
    <col min="3" max="3" width="14.375" customWidth="1"/>
    <col min="4" max="4" width="10.75" customWidth="1"/>
    <col min="5" max="5" width="12.5" customWidth="1"/>
  </cols>
  <sheetData>
    <row r="1" spans="1:5" ht="14.25">
      <c r="A1" s="125" t="s">
        <v>788</v>
      </c>
      <c r="B1" s="116"/>
      <c r="C1" s="116"/>
      <c r="D1" s="116"/>
      <c r="E1" s="116"/>
    </row>
    <row r="2" spans="1:5" ht="20.25">
      <c r="A2" s="346" t="s">
        <v>359</v>
      </c>
      <c r="B2" s="346"/>
      <c r="C2" s="346"/>
      <c r="D2" s="346"/>
      <c r="E2" s="346"/>
    </row>
    <row r="3" spans="1:5">
      <c r="A3" s="126"/>
      <c r="B3" s="127"/>
      <c r="C3" s="127"/>
      <c r="D3" s="128"/>
      <c r="E3" s="129" t="s">
        <v>51</v>
      </c>
    </row>
    <row r="4" spans="1:5" ht="27">
      <c r="A4" s="118" t="s">
        <v>52</v>
      </c>
      <c r="B4" s="119" t="s">
        <v>53</v>
      </c>
      <c r="C4" s="119" t="s">
        <v>54</v>
      </c>
      <c r="D4" s="120" t="s">
        <v>55</v>
      </c>
      <c r="E4" s="120" t="s">
        <v>56</v>
      </c>
    </row>
    <row r="5" spans="1:5">
      <c r="A5" s="130" t="s">
        <v>360</v>
      </c>
      <c r="B5" s="121"/>
      <c r="C5" s="121"/>
      <c r="D5" s="117"/>
      <c r="E5" s="117"/>
    </row>
    <row r="6" spans="1:5">
      <c r="A6" s="130" t="s">
        <v>361</v>
      </c>
      <c r="B6" s="121">
        <v>26</v>
      </c>
      <c r="C6" s="121">
        <v>46</v>
      </c>
      <c r="D6" s="117">
        <v>1.7692307692307692</v>
      </c>
      <c r="E6" s="117">
        <v>-1.393939393939394</v>
      </c>
    </row>
    <row r="7" spans="1:5">
      <c r="A7" s="130" t="s">
        <v>362</v>
      </c>
      <c r="B7" s="121">
        <v>27034</v>
      </c>
      <c r="C7" s="121">
        <v>16299</v>
      </c>
      <c r="D7" s="117">
        <v>0.60290744987793154</v>
      </c>
      <c r="E7" s="117">
        <v>1.4633686478721495</v>
      </c>
    </row>
    <row r="8" spans="1:5">
      <c r="A8" s="130" t="s">
        <v>363</v>
      </c>
      <c r="B8" s="121"/>
      <c r="C8" s="121"/>
      <c r="D8" s="117"/>
      <c r="E8" s="117"/>
    </row>
    <row r="9" spans="1:5">
      <c r="A9" s="130" t="s">
        <v>364</v>
      </c>
      <c r="B9" s="121">
        <v>512301</v>
      </c>
      <c r="C9" s="121">
        <v>386331</v>
      </c>
      <c r="D9" s="117">
        <v>0.75410940052820508</v>
      </c>
      <c r="E9" s="117">
        <v>0.78744068681005108</v>
      </c>
    </row>
    <row r="10" spans="1:5">
      <c r="A10" s="130" t="s">
        <v>365</v>
      </c>
      <c r="B10" s="121">
        <v>10993</v>
      </c>
      <c r="C10" s="121">
        <v>5353</v>
      </c>
      <c r="D10" s="117">
        <v>0.48694623851541891</v>
      </c>
      <c r="E10" s="117">
        <v>0.78100379340531079</v>
      </c>
    </row>
    <row r="11" spans="1:5">
      <c r="A11" s="130" t="s">
        <v>366</v>
      </c>
      <c r="B11" s="121">
        <v>127439</v>
      </c>
      <c r="C11" s="121">
        <v>64826</v>
      </c>
      <c r="D11" s="117">
        <v>0.50868258539379629</v>
      </c>
      <c r="E11" s="117">
        <v>1.0920822102425876</v>
      </c>
    </row>
    <row r="12" spans="1:5">
      <c r="A12" s="130" t="s">
        <v>367</v>
      </c>
      <c r="B12" s="121"/>
      <c r="C12" s="121"/>
      <c r="D12" s="117"/>
      <c r="E12" s="117"/>
    </row>
    <row r="13" spans="1:5">
      <c r="A13" s="130" t="s">
        <v>198</v>
      </c>
      <c r="B13" s="121">
        <v>804950</v>
      </c>
      <c r="C13" s="121">
        <v>608765</v>
      </c>
      <c r="D13" s="117">
        <v>0.756276787378098</v>
      </c>
      <c r="E13" s="117">
        <v>1.2549552762482761</v>
      </c>
    </row>
    <row r="14" spans="1:5">
      <c r="A14" s="130" t="s">
        <v>368</v>
      </c>
      <c r="B14" s="121">
        <v>114595</v>
      </c>
      <c r="C14" s="121">
        <v>131343</v>
      </c>
      <c r="D14" s="117">
        <v>1.1461494829617349</v>
      </c>
      <c r="E14" s="117">
        <v>1.2453941192645761</v>
      </c>
    </row>
    <row r="15" spans="1:5">
      <c r="A15" s="130" t="s">
        <v>369</v>
      </c>
      <c r="B15" s="121">
        <v>801</v>
      </c>
      <c r="C15" s="121">
        <v>1011</v>
      </c>
      <c r="D15" s="117">
        <v>1.2621722846441947</v>
      </c>
      <c r="E15" s="117">
        <v>0.86484174508126599</v>
      </c>
    </row>
    <row r="16" spans="1:5">
      <c r="A16" s="130" t="s">
        <v>370</v>
      </c>
      <c r="B16" s="121"/>
      <c r="C16" s="121"/>
      <c r="D16" s="117"/>
      <c r="E16" s="117"/>
    </row>
    <row r="17" spans="1:5">
      <c r="A17" s="131" t="s">
        <v>371</v>
      </c>
      <c r="B17" s="122">
        <v>1598139</v>
      </c>
      <c r="C17" s="122">
        <v>1213974</v>
      </c>
      <c r="D17" s="302">
        <v>0.75961727984862393</v>
      </c>
      <c r="E17" s="302">
        <v>1.0468397524783211</v>
      </c>
    </row>
    <row r="18" spans="1:5">
      <c r="A18" s="132" t="s">
        <v>124</v>
      </c>
      <c r="B18" s="123"/>
      <c r="C18" s="122">
        <v>175020</v>
      </c>
      <c r="D18" s="117"/>
      <c r="E18" s="302">
        <v>0.37096541725661092</v>
      </c>
    </row>
    <row r="19" spans="1:5">
      <c r="A19" s="132" t="s">
        <v>125</v>
      </c>
      <c r="B19" s="123"/>
      <c r="C19" s="122">
        <v>588065</v>
      </c>
      <c r="D19" s="117"/>
      <c r="E19" s="302">
        <v>0.98220042022841991</v>
      </c>
    </row>
    <row r="20" spans="1:5">
      <c r="A20" s="133" t="s">
        <v>372</v>
      </c>
      <c r="B20" s="124"/>
      <c r="C20" s="121">
        <v>2817</v>
      </c>
      <c r="D20" s="117"/>
      <c r="E20" s="117">
        <v>82.852941176470594</v>
      </c>
    </row>
    <row r="21" spans="1:5">
      <c r="A21" s="133" t="s">
        <v>373</v>
      </c>
      <c r="B21" s="124"/>
      <c r="C21" s="121">
        <v>201083</v>
      </c>
      <c r="D21" s="117"/>
      <c r="E21" s="117">
        <v>0.52641320254354207</v>
      </c>
    </row>
    <row r="22" spans="1:5">
      <c r="A22" s="133" t="s">
        <v>374</v>
      </c>
      <c r="B22" s="124"/>
      <c r="C22" s="121"/>
      <c r="D22" s="117"/>
      <c r="E22" s="117"/>
    </row>
    <row r="23" spans="1:5">
      <c r="A23" s="133" t="s">
        <v>375</v>
      </c>
      <c r="B23" s="124"/>
      <c r="C23" s="121">
        <v>384165</v>
      </c>
      <c r="D23" s="117"/>
      <c r="E23" s="117">
        <v>1.7727883120059438</v>
      </c>
    </row>
    <row r="24" spans="1:5">
      <c r="A24" s="131" t="s">
        <v>134</v>
      </c>
      <c r="B24" s="123"/>
      <c r="C24" s="122">
        <v>1977059</v>
      </c>
      <c r="D24" s="117"/>
      <c r="E24" s="302">
        <v>0.88650437140779148</v>
      </c>
    </row>
  </sheetData>
  <mergeCells count="1">
    <mergeCell ref="A2:E2"/>
  </mergeCells>
  <phoneticPr fontId="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sheetPr>
    <tabColor rgb="FFFF0000"/>
  </sheetPr>
  <dimension ref="A1:E40"/>
  <sheetViews>
    <sheetView workbookViewId="0">
      <selection activeCell="B42" sqref="B42"/>
    </sheetView>
  </sheetViews>
  <sheetFormatPr defaultRowHeight="13.5"/>
  <cols>
    <col min="1" max="1" width="53.375" customWidth="1"/>
    <col min="2" max="2" width="12.875" customWidth="1"/>
    <col min="3" max="3" width="9.75" bestFit="1" customWidth="1"/>
    <col min="4" max="4" width="11.875" customWidth="1"/>
    <col min="5" max="5" width="12.125" customWidth="1"/>
  </cols>
  <sheetData>
    <row r="1" spans="1:5">
      <c r="A1" s="100" t="s">
        <v>789</v>
      </c>
      <c r="B1" s="223"/>
      <c r="C1" s="224"/>
      <c r="D1" s="225"/>
      <c r="E1" s="225"/>
    </row>
    <row r="2" spans="1:5" ht="20.25">
      <c r="A2" s="347" t="s">
        <v>462</v>
      </c>
      <c r="B2" s="347"/>
      <c r="C2" s="347"/>
      <c r="D2" s="347"/>
      <c r="E2" s="347"/>
    </row>
    <row r="3" spans="1:5" ht="22.5">
      <c r="A3" s="101"/>
      <c r="B3" s="223"/>
      <c r="C3" s="224"/>
      <c r="D3" s="225"/>
      <c r="E3" s="226" t="s">
        <v>51</v>
      </c>
    </row>
    <row r="4" spans="1:5" ht="27">
      <c r="A4" s="227" t="s">
        <v>52</v>
      </c>
      <c r="B4" s="228" t="s">
        <v>53</v>
      </c>
      <c r="C4" s="229" t="s">
        <v>54</v>
      </c>
      <c r="D4" s="230" t="s">
        <v>55</v>
      </c>
      <c r="E4" s="230" t="s">
        <v>56</v>
      </c>
    </row>
    <row r="5" spans="1:5">
      <c r="A5" s="303" t="s">
        <v>321</v>
      </c>
      <c r="B5" s="236">
        <f>SUM(B6:B32)</f>
        <v>196480</v>
      </c>
      <c r="C5" s="236">
        <f>SUM(C10:C18)</f>
        <v>171763</v>
      </c>
      <c r="D5" s="240">
        <v>0.87420093648208475</v>
      </c>
      <c r="E5" s="240">
        <v>0.58248835111469832</v>
      </c>
    </row>
    <row r="6" spans="1:5">
      <c r="A6" s="233" t="s">
        <v>322</v>
      </c>
      <c r="B6" s="231"/>
      <c r="C6" s="231"/>
      <c r="D6" s="232"/>
      <c r="E6" s="232"/>
    </row>
    <row r="7" spans="1:5">
      <c r="A7" s="234" t="s">
        <v>323</v>
      </c>
      <c r="B7" s="231"/>
      <c r="C7" s="231"/>
      <c r="D7" s="232"/>
      <c r="E7" s="232"/>
    </row>
    <row r="8" spans="1:5">
      <c r="A8" s="234" t="s">
        <v>325</v>
      </c>
      <c r="B8" s="231"/>
      <c r="C8" s="231"/>
      <c r="D8" s="232"/>
      <c r="E8" s="232"/>
    </row>
    <row r="9" spans="1:5">
      <c r="A9" s="234" t="s">
        <v>326</v>
      </c>
      <c r="B9" s="231">
        <v>14200</v>
      </c>
      <c r="C9" s="231"/>
      <c r="D9" s="232"/>
      <c r="E9" s="232"/>
    </row>
    <row r="10" spans="1:5">
      <c r="A10" s="234" t="s">
        <v>327</v>
      </c>
      <c r="B10" s="231">
        <v>300</v>
      </c>
      <c r="C10" s="231">
        <v>300</v>
      </c>
      <c r="D10" s="232">
        <v>1</v>
      </c>
      <c r="E10" s="232">
        <v>0.63559322033898302</v>
      </c>
    </row>
    <row r="11" spans="1:5">
      <c r="A11" s="234" t="s">
        <v>328</v>
      </c>
      <c r="B11" s="231">
        <v>171980</v>
      </c>
      <c r="C11" s="231">
        <v>164082</v>
      </c>
      <c r="D11" s="232">
        <v>0.95407605535527384</v>
      </c>
      <c r="E11" s="232">
        <v>0.6141965719504846</v>
      </c>
    </row>
    <row r="12" spans="1:5">
      <c r="A12" s="233" t="s">
        <v>329</v>
      </c>
      <c r="B12" s="231"/>
      <c r="C12" s="231"/>
      <c r="D12" s="232"/>
      <c r="E12" s="232"/>
    </row>
    <row r="13" spans="1:5">
      <c r="A13" s="233" t="s">
        <v>330</v>
      </c>
      <c r="B13" s="231">
        <v>1400</v>
      </c>
      <c r="C13" s="231">
        <v>1531</v>
      </c>
      <c r="D13" s="232">
        <v>1.0935714285714286</v>
      </c>
      <c r="E13" s="232">
        <v>1.0595155709342561</v>
      </c>
    </row>
    <row r="14" spans="1:5">
      <c r="A14" s="233" t="s">
        <v>331</v>
      </c>
      <c r="B14" s="231">
        <v>5000</v>
      </c>
      <c r="C14" s="231">
        <v>2252</v>
      </c>
      <c r="D14" s="232">
        <v>0.45040000000000002</v>
      </c>
      <c r="E14" s="232">
        <v>0.21601918465227818</v>
      </c>
    </row>
    <row r="15" spans="1:5">
      <c r="A15" s="233" t="s">
        <v>332</v>
      </c>
      <c r="B15" s="231"/>
      <c r="C15" s="231"/>
      <c r="D15" s="232"/>
      <c r="E15" s="232"/>
    </row>
    <row r="16" spans="1:5">
      <c r="A16" s="233" t="s">
        <v>333</v>
      </c>
      <c r="B16" s="231"/>
      <c r="C16" s="231"/>
      <c r="D16" s="232"/>
      <c r="E16" s="232"/>
    </row>
    <row r="17" spans="1:5">
      <c r="A17" s="233" t="s">
        <v>334</v>
      </c>
      <c r="B17" s="231"/>
      <c r="C17" s="231"/>
      <c r="D17" s="232"/>
      <c r="E17" s="232"/>
    </row>
    <row r="18" spans="1:5">
      <c r="A18" s="233" t="s">
        <v>335</v>
      </c>
      <c r="B18" s="231">
        <v>3600</v>
      </c>
      <c r="C18" s="231">
        <v>3598</v>
      </c>
      <c r="D18" s="232">
        <v>0.99944444444444447</v>
      </c>
      <c r="E18" s="232">
        <v>0.95009242144177453</v>
      </c>
    </row>
    <row r="19" spans="1:5">
      <c r="A19" s="233" t="s">
        <v>336</v>
      </c>
      <c r="B19" s="231"/>
      <c r="C19" s="231"/>
      <c r="D19" s="232"/>
      <c r="E19" s="232"/>
    </row>
    <row r="20" spans="1:5">
      <c r="A20" s="233" t="s">
        <v>337</v>
      </c>
      <c r="B20" s="231"/>
      <c r="C20" s="231"/>
      <c r="D20" s="232"/>
      <c r="E20" s="232"/>
    </row>
    <row r="21" spans="1:5">
      <c r="A21" s="233" t="s">
        <v>338</v>
      </c>
      <c r="B21" s="231"/>
      <c r="C21" s="231"/>
      <c r="D21" s="232"/>
      <c r="E21" s="232"/>
    </row>
    <row r="22" spans="1:5">
      <c r="A22" s="233" t="s">
        <v>339</v>
      </c>
      <c r="B22" s="231"/>
      <c r="C22" s="231"/>
      <c r="D22" s="232"/>
      <c r="E22" s="232"/>
    </row>
    <row r="23" spans="1:5">
      <c r="A23" s="233" t="s">
        <v>341</v>
      </c>
      <c r="B23" s="231"/>
      <c r="C23" s="231"/>
      <c r="D23" s="232"/>
      <c r="E23" s="232"/>
    </row>
    <row r="24" spans="1:5">
      <c r="A24" s="233" t="s">
        <v>342</v>
      </c>
      <c r="B24" s="231"/>
      <c r="C24" s="231"/>
      <c r="D24" s="232"/>
      <c r="E24" s="232"/>
    </row>
    <row r="25" spans="1:5">
      <c r="A25" s="233" t="s">
        <v>343</v>
      </c>
      <c r="B25" s="231"/>
      <c r="C25" s="231"/>
      <c r="D25" s="232"/>
      <c r="E25" s="232"/>
    </row>
    <row r="26" spans="1:5">
      <c r="A26" s="233" t="s">
        <v>344</v>
      </c>
      <c r="B26" s="231"/>
      <c r="C26" s="231"/>
      <c r="D26" s="232"/>
      <c r="E26" s="232"/>
    </row>
    <row r="27" spans="1:5">
      <c r="A27" s="233" t="s">
        <v>345</v>
      </c>
      <c r="B27" s="231"/>
      <c r="C27" s="231"/>
      <c r="D27" s="232"/>
      <c r="E27" s="232"/>
    </row>
    <row r="28" spans="1:5">
      <c r="A28" s="233" t="s">
        <v>346</v>
      </c>
      <c r="B28" s="231"/>
      <c r="C28" s="231"/>
      <c r="D28" s="232"/>
      <c r="E28" s="232"/>
    </row>
    <row r="29" spans="1:5">
      <c r="A29" s="233" t="s">
        <v>347</v>
      </c>
      <c r="B29" s="231"/>
      <c r="C29" s="231"/>
      <c r="D29" s="232"/>
      <c r="E29" s="232"/>
    </row>
    <row r="30" spans="1:5">
      <c r="A30" s="233" t="s">
        <v>348</v>
      </c>
      <c r="B30" s="231"/>
      <c r="C30" s="231"/>
      <c r="D30" s="232"/>
      <c r="E30" s="232"/>
    </row>
    <row r="31" spans="1:5">
      <c r="A31" s="233" t="s">
        <v>349</v>
      </c>
      <c r="B31" s="231"/>
      <c r="C31" s="231"/>
      <c r="D31" s="232"/>
      <c r="E31" s="232"/>
    </row>
    <row r="32" spans="1:5">
      <c r="A32" s="233" t="s">
        <v>350</v>
      </c>
      <c r="B32" s="231"/>
      <c r="C32" s="231"/>
      <c r="D32" s="232"/>
      <c r="E32" s="232"/>
    </row>
    <row r="33" spans="1:5">
      <c r="A33" s="235" t="s">
        <v>351</v>
      </c>
      <c r="B33" s="236">
        <f>B5</f>
        <v>196480</v>
      </c>
      <c r="C33" s="236">
        <f>C5</f>
        <v>171763</v>
      </c>
      <c r="D33" s="240">
        <v>0.87420093648208475</v>
      </c>
      <c r="E33" s="240">
        <v>0.58248835111469832</v>
      </c>
    </row>
    <row r="34" spans="1:5">
      <c r="A34" s="237" t="s">
        <v>352</v>
      </c>
      <c r="B34" s="238"/>
      <c r="C34" s="236">
        <v>206826</v>
      </c>
      <c r="D34" s="232"/>
      <c r="E34" s="240">
        <v>2.0086629696893179</v>
      </c>
    </row>
    <row r="35" spans="1:5">
      <c r="A35" s="237" t="s">
        <v>353</v>
      </c>
      <c r="B35" s="238"/>
      <c r="C35" s="236">
        <f>SUM(C36:C39)</f>
        <v>89687</v>
      </c>
      <c r="D35" s="232"/>
      <c r="E35" s="240">
        <v>0.95721268784153002</v>
      </c>
    </row>
    <row r="36" spans="1:5">
      <c r="A36" s="233" t="s">
        <v>461</v>
      </c>
      <c r="B36" s="239"/>
      <c r="C36" s="231">
        <v>1475</v>
      </c>
      <c r="D36" s="232"/>
      <c r="E36" s="232">
        <v>-1.429263565891473</v>
      </c>
    </row>
    <row r="37" spans="1:5">
      <c r="A37" s="233" t="s">
        <v>355</v>
      </c>
      <c r="B37" s="239"/>
      <c r="C37" s="231"/>
      <c r="D37" s="232"/>
      <c r="E37" s="232"/>
    </row>
    <row r="38" spans="1:5">
      <c r="A38" s="233" t="s">
        <v>356</v>
      </c>
      <c r="B38" s="239"/>
      <c r="C38" s="231">
        <v>33283</v>
      </c>
      <c r="D38" s="232"/>
      <c r="E38" s="232">
        <v>0.83292875197076999</v>
      </c>
    </row>
    <row r="39" spans="1:5">
      <c r="A39" s="233" t="s">
        <v>357</v>
      </c>
      <c r="B39" s="239"/>
      <c r="C39" s="231">
        <v>54929</v>
      </c>
      <c r="D39" s="232"/>
      <c r="E39" s="232">
        <v>1.0029213606237104</v>
      </c>
    </row>
    <row r="40" spans="1:5">
      <c r="A40" s="235" t="s">
        <v>94</v>
      </c>
      <c r="B40" s="236"/>
      <c r="C40" s="236">
        <f>SUM(C33:C35)</f>
        <v>468276</v>
      </c>
      <c r="D40" s="240"/>
      <c r="E40" s="240">
        <v>0.95266925851556639</v>
      </c>
    </row>
  </sheetData>
  <mergeCells count="1">
    <mergeCell ref="A2:E2"/>
  </mergeCells>
  <phoneticPr fontId="2" type="noConversion"/>
  <pageMargins left="0.7" right="0.7" top="0.75" bottom="0.75" header="0.3" footer="0.3"/>
  <pageSetup paperSize="9" scale="89" orientation="portrait" r:id="rId1"/>
</worksheet>
</file>

<file path=xl/worksheets/sheet14.xml><?xml version="1.0" encoding="utf-8"?>
<worksheet xmlns="http://schemas.openxmlformats.org/spreadsheetml/2006/main" xmlns:r="http://schemas.openxmlformats.org/officeDocument/2006/relationships">
  <sheetPr>
    <tabColor rgb="FFFF0000"/>
  </sheetPr>
  <dimension ref="A1:F249"/>
  <sheetViews>
    <sheetView workbookViewId="0">
      <selection activeCell="B42" sqref="B42"/>
    </sheetView>
  </sheetViews>
  <sheetFormatPr defaultRowHeight="13.5"/>
  <cols>
    <col min="1" max="1" width="58.875" customWidth="1"/>
    <col min="2" max="2" width="10.875" customWidth="1"/>
    <col min="4" max="4" width="10" customWidth="1"/>
    <col min="5" max="5" width="11.375" customWidth="1"/>
  </cols>
  <sheetData>
    <row r="1" spans="1:5">
      <c r="A1" s="143" t="s">
        <v>790</v>
      </c>
      <c r="B1" s="143"/>
      <c r="C1" s="143"/>
      <c r="D1" s="143"/>
      <c r="E1" s="143"/>
    </row>
    <row r="2" spans="1:5" ht="20.25">
      <c r="A2" s="334" t="s">
        <v>463</v>
      </c>
      <c r="B2" s="334"/>
      <c r="C2" s="334"/>
      <c r="D2" s="334"/>
      <c r="E2" s="334"/>
    </row>
    <row r="3" spans="1:5">
      <c r="A3" s="336" t="s">
        <v>51</v>
      </c>
      <c r="B3" s="336"/>
      <c r="C3" s="336"/>
      <c r="D3" s="336"/>
      <c r="E3" s="336"/>
    </row>
    <row r="4" spans="1:5" ht="27">
      <c r="A4" s="241"/>
      <c r="B4" s="242" t="s">
        <v>53</v>
      </c>
      <c r="C4" s="242" t="s">
        <v>54</v>
      </c>
      <c r="D4" s="242" t="s">
        <v>55</v>
      </c>
      <c r="E4" s="242" t="s">
        <v>56</v>
      </c>
    </row>
    <row r="5" spans="1:5">
      <c r="A5" s="241" t="s">
        <v>360</v>
      </c>
      <c r="B5" s="241"/>
      <c r="C5" s="241"/>
      <c r="D5" s="241"/>
      <c r="E5" s="241"/>
    </row>
    <row r="6" spans="1:5">
      <c r="A6" s="241" t="s">
        <v>464</v>
      </c>
      <c r="B6" s="241"/>
      <c r="C6" s="241"/>
      <c r="D6" s="241"/>
      <c r="E6" s="241"/>
    </row>
    <row r="7" spans="1:5">
      <c r="A7" s="241" t="s">
        <v>465</v>
      </c>
      <c r="B7" s="241"/>
      <c r="C7" s="241"/>
      <c r="D7" s="241"/>
      <c r="E7" s="241"/>
    </row>
    <row r="8" spans="1:5">
      <c r="A8" s="241" t="s">
        <v>466</v>
      </c>
      <c r="B8" s="241"/>
      <c r="C8" s="241"/>
      <c r="D8" s="241"/>
      <c r="E8" s="241"/>
    </row>
    <row r="9" spans="1:5">
      <c r="A9" s="241" t="s">
        <v>467</v>
      </c>
      <c r="B9" s="241"/>
      <c r="C9" s="241"/>
      <c r="D9" s="241"/>
      <c r="E9" s="241"/>
    </row>
    <row r="10" spans="1:5">
      <c r="A10" s="241" t="s">
        <v>468</v>
      </c>
      <c r="B10" s="241"/>
      <c r="C10" s="241"/>
      <c r="D10" s="241"/>
      <c r="E10" s="241"/>
    </row>
    <row r="11" spans="1:5">
      <c r="A11" s="241" t="s">
        <v>469</v>
      </c>
      <c r="B11" s="241"/>
      <c r="C11" s="241"/>
      <c r="D11" s="241"/>
      <c r="E11" s="241"/>
    </row>
    <row r="12" spans="1:5">
      <c r="A12" s="241" t="s">
        <v>470</v>
      </c>
      <c r="B12" s="241"/>
      <c r="C12" s="241"/>
      <c r="D12" s="241"/>
      <c r="E12" s="241"/>
    </row>
    <row r="13" spans="1:5">
      <c r="A13" s="241" t="s">
        <v>361</v>
      </c>
      <c r="B13" s="241"/>
      <c r="C13" s="241"/>
      <c r="D13" s="241"/>
      <c r="E13" s="241"/>
    </row>
    <row r="14" spans="1:5">
      <c r="A14" s="241" t="s">
        <v>471</v>
      </c>
      <c r="B14" s="241"/>
      <c r="C14" s="241"/>
      <c r="D14" s="241"/>
      <c r="E14" s="241"/>
    </row>
    <row r="15" spans="1:5">
      <c r="A15" s="241" t="s">
        <v>472</v>
      </c>
      <c r="B15" s="241"/>
      <c r="C15" s="241"/>
      <c r="D15" s="241"/>
      <c r="E15" s="241"/>
    </row>
    <row r="16" spans="1:5">
      <c r="A16" s="241" t="s">
        <v>473</v>
      </c>
      <c r="B16" s="241"/>
      <c r="C16" s="241"/>
      <c r="D16" s="241"/>
      <c r="E16" s="241"/>
    </row>
    <row r="17" spans="1:5">
      <c r="A17" s="241" t="s">
        <v>474</v>
      </c>
      <c r="B17" s="241"/>
      <c r="C17" s="241"/>
      <c r="D17" s="241"/>
      <c r="E17" s="241"/>
    </row>
    <row r="18" spans="1:5">
      <c r="A18" s="241" t="s">
        <v>475</v>
      </c>
      <c r="B18" s="241"/>
      <c r="C18" s="241"/>
      <c r="D18" s="241"/>
      <c r="E18" s="241"/>
    </row>
    <row r="19" spans="1:5">
      <c r="A19" s="241" t="s">
        <v>476</v>
      </c>
      <c r="B19" s="241"/>
      <c r="C19" s="241"/>
      <c r="D19" s="241"/>
      <c r="E19" s="241"/>
    </row>
    <row r="20" spans="1:5">
      <c r="A20" s="241" t="s">
        <v>477</v>
      </c>
      <c r="B20" s="241"/>
      <c r="C20" s="241"/>
      <c r="D20" s="241"/>
      <c r="E20" s="241"/>
    </row>
    <row r="21" spans="1:5">
      <c r="A21" s="241" t="s">
        <v>478</v>
      </c>
      <c r="B21" s="241"/>
      <c r="C21" s="241"/>
      <c r="D21" s="241"/>
      <c r="E21" s="241"/>
    </row>
    <row r="22" spans="1:5">
      <c r="A22" s="241" t="s">
        <v>479</v>
      </c>
      <c r="B22" s="241"/>
      <c r="C22" s="241"/>
      <c r="D22" s="241"/>
      <c r="E22" s="241"/>
    </row>
    <row r="23" spans="1:5">
      <c r="A23" s="241" t="s">
        <v>480</v>
      </c>
      <c r="B23" s="241"/>
      <c r="C23" s="241"/>
      <c r="D23" s="241"/>
      <c r="E23" s="241"/>
    </row>
    <row r="24" spans="1:5">
      <c r="A24" s="241" t="s">
        <v>481</v>
      </c>
      <c r="B24" s="241"/>
      <c r="C24" s="241"/>
      <c r="D24" s="241"/>
      <c r="E24" s="241"/>
    </row>
    <row r="25" spans="1:5">
      <c r="A25" s="241" t="s">
        <v>482</v>
      </c>
      <c r="B25" s="241"/>
      <c r="C25" s="241"/>
      <c r="D25" s="241"/>
      <c r="E25" s="241"/>
    </row>
    <row r="26" spans="1:5">
      <c r="A26" s="241" t="s">
        <v>483</v>
      </c>
      <c r="B26" s="241"/>
      <c r="C26" s="241"/>
      <c r="D26" s="241"/>
      <c r="E26" s="241"/>
    </row>
    <row r="27" spans="1:5">
      <c r="A27" s="241" t="s">
        <v>484</v>
      </c>
      <c r="B27" s="241"/>
      <c r="C27" s="241"/>
      <c r="D27" s="241"/>
      <c r="E27" s="241"/>
    </row>
    <row r="28" spans="1:5">
      <c r="A28" s="241" t="s">
        <v>485</v>
      </c>
      <c r="B28" s="241"/>
      <c r="C28" s="241"/>
      <c r="D28" s="241"/>
      <c r="E28" s="241"/>
    </row>
    <row r="29" spans="1:5">
      <c r="A29" s="241" t="s">
        <v>362</v>
      </c>
      <c r="B29" s="241">
        <v>455</v>
      </c>
      <c r="C29" s="241"/>
      <c r="D29" s="241"/>
      <c r="E29" s="241"/>
    </row>
    <row r="30" spans="1:5">
      <c r="A30" s="241" t="s">
        <v>486</v>
      </c>
      <c r="B30" s="241"/>
      <c r="C30" s="241"/>
      <c r="D30" s="241"/>
      <c r="E30" s="241"/>
    </row>
    <row r="31" spans="1:5">
      <c r="A31" s="241" t="s">
        <v>487</v>
      </c>
      <c r="B31" s="143"/>
      <c r="C31" s="241"/>
      <c r="D31" s="241"/>
      <c r="E31" s="241"/>
    </row>
    <row r="32" spans="1:5">
      <c r="A32" s="241" t="s">
        <v>488</v>
      </c>
      <c r="B32" s="241"/>
      <c r="C32" s="241"/>
      <c r="D32" s="241"/>
      <c r="E32" s="241"/>
    </row>
    <row r="33" spans="1:5">
      <c r="A33" s="241" t="s">
        <v>489</v>
      </c>
      <c r="B33" s="241"/>
      <c r="C33" s="241"/>
      <c r="D33" s="241"/>
      <c r="E33" s="241"/>
    </row>
    <row r="34" spans="1:5">
      <c r="A34" s="241" t="s">
        <v>490</v>
      </c>
      <c r="B34" s="241">
        <v>455</v>
      </c>
      <c r="C34" s="241"/>
      <c r="D34" s="241"/>
      <c r="E34" s="241"/>
    </row>
    <row r="35" spans="1:5">
      <c r="A35" s="241" t="s">
        <v>487</v>
      </c>
      <c r="B35" s="241"/>
      <c r="C35" s="241"/>
      <c r="D35" s="241"/>
      <c r="E35" s="241"/>
    </row>
    <row r="36" spans="1:5">
      <c r="A36" s="241" t="s">
        <v>488</v>
      </c>
      <c r="B36" s="241"/>
      <c r="C36" s="241"/>
      <c r="D36" s="241"/>
      <c r="E36" s="241"/>
    </row>
    <row r="37" spans="1:5">
      <c r="A37" s="241" t="s">
        <v>491</v>
      </c>
      <c r="B37" s="241"/>
      <c r="C37" s="241"/>
      <c r="D37" s="241"/>
      <c r="E37" s="241"/>
    </row>
    <row r="38" spans="1:5">
      <c r="A38" s="241" t="s">
        <v>492</v>
      </c>
      <c r="B38" s="241"/>
      <c r="C38" s="241"/>
      <c r="D38" s="241"/>
      <c r="E38" s="241"/>
    </row>
    <row r="39" spans="1:5">
      <c r="A39" s="241" t="s">
        <v>488</v>
      </c>
      <c r="B39" s="241"/>
      <c r="C39" s="241"/>
      <c r="D39" s="241"/>
      <c r="E39" s="241"/>
    </row>
    <row r="40" spans="1:5">
      <c r="A40" s="241" t="s">
        <v>493</v>
      </c>
      <c r="B40" s="241"/>
      <c r="C40" s="241"/>
      <c r="D40" s="241"/>
      <c r="E40" s="241"/>
    </row>
    <row r="41" spans="1:5">
      <c r="A41" s="241" t="s">
        <v>363</v>
      </c>
      <c r="B41" s="241"/>
      <c r="C41" s="241"/>
      <c r="D41" s="241"/>
      <c r="E41" s="241"/>
    </row>
    <row r="42" spans="1:5">
      <c r="A42" s="241" t="s">
        <v>494</v>
      </c>
      <c r="B42" s="241"/>
      <c r="C42" s="241"/>
      <c r="D42" s="241"/>
      <c r="E42" s="241"/>
    </row>
    <row r="43" spans="1:5">
      <c r="A43" s="241" t="s">
        <v>495</v>
      </c>
      <c r="B43" s="241"/>
      <c r="C43" s="241"/>
      <c r="D43" s="241"/>
      <c r="E43" s="241"/>
    </row>
    <row r="44" spans="1:5">
      <c r="A44" s="241" t="s">
        <v>496</v>
      </c>
      <c r="B44" s="241"/>
      <c r="C44" s="241"/>
      <c r="D44" s="241"/>
      <c r="E44" s="241"/>
    </row>
    <row r="45" spans="1:5">
      <c r="A45" s="241" t="s">
        <v>497</v>
      </c>
      <c r="B45" s="241"/>
      <c r="C45" s="241"/>
      <c r="D45" s="241"/>
      <c r="E45" s="241"/>
    </row>
    <row r="46" spans="1:5">
      <c r="A46" s="241" t="s">
        <v>498</v>
      </c>
      <c r="B46" s="241"/>
      <c r="C46" s="241"/>
      <c r="D46" s="241"/>
      <c r="E46" s="241"/>
    </row>
    <row r="47" spans="1:5">
      <c r="A47" s="241" t="s">
        <v>364</v>
      </c>
      <c r="B47" s="243">
        <v>156934</v>
      </c>
      <c r="C47" s="243">
        <v>125057</v>
      </c>
      <c r="D47" s="244">
        <f>C47/B47</f>
        <v>0.79687639389807186</v>
      </c>
      <c r="E47" s="244">
        <v>0.60728801954090528</v>
      </c>
    </row>
    <row r="48" spans="1:5">
      <c r="A48" s="241" t="s">
        <v>499</v>
      </c>
      <c r="B48" s="243">
        <v>146884</v>
      </c>
      <c r="C48" s="243">
        <v>117187</v>
      </c>
      <c r="D48" s="244">
        <v>0.79782004847362542</v>
      </c>
      <c r="E48" s="244">
        <v>0.63966353895448169</v>
      </c>
    </row>
    <row r="49" spans="1:5">
      <c r="A49" s="241" t="s">
        <v>500</v>
      </c>
      <c r="B49" s="241"/>
      <c r="C49" s="243">
        <v>70587</v>
      </c>
      <c r="D49" s="244"/>
      <c r="E49" s="244">
        <v>0.70308578030997249</v>
      </c>
    </row>
    <row r="50" spans="1:5">
      <c r="A50" s="241" t="s">
        <v>501</v>
      </c>
      <c r="B50" s="241"/>
      <c r="C50" s="243">
        <v>23774</v>
      </c>
      <c r="D50" s="244"/>
      <c r="E50" s="244">
        <v>0.46791843804125333</v>
      </c>
    </row>
    <row r="51" spans="1:5">
      <c r="A51" s="241" t="s">
        <v>502</v>
      </c>
      <c r="B51" s="243"/>
      <c r="C51" s="243">
        <v>9195</v>
      </c>
      <c r="D51" s="244"/>
      <c r="E51" s="244">
        <v>1.3395979020979021</v>
      </c>
    </row>
    <row r="52" spans="1:5">
      <c r="A52" s="241" t="s">
        <v>503</v>
      </c>
      <c r="B52" s="243"/>
      <c r="C52" s="241"/>
      <c r="D52" s="244"/>
      <c r="E52" s="244"/>
    </row>
    <row r="53" spans="1:5">
      <c r="A53" s="241" t="s">
        <v>504</v>
      </c>
      <c r="B53" s="241"/>
      <c r="C53" s="243">
        <v>2671</v>
      </c>
      <c r="D53" s="244"/>
      <c r="E53" s="244">
        <v>0.76752873563218393</v>
      </c>
    </row>
    <row r="54" spans="1:5">
      <c r="A54" s="241" t="s">
        <v>505</v>
      </c>
      <c r="B54" s="241"/>
      <c r="C54" s="241">
        <v>584</v>
      </c>
      <c r="D54" s="244"/>
      <c r="E54" s="244">
        <v>2.8863737458607226E-2</v>
      </c>
    </row>
    <row r="55" spans="1:5">
      <c r="A55" s="241" t="s">
        <v>506</v>
      </c>
      <c r="B55" s="241"/>
      <c r="C55" s="241"/>
      <c r="D55" s="244"/>
      <c r="E55" s="244"/>
    </row>
    <row r="56" spans="1:5">
      <c r="A56" s="241" t="s">
        <v>507</v>
      </c>
      <c r="B56" s="241"/>
      <c r="C56" s="243">
        <v>1173</v>
      </c>
      <c r="D56" s="244"/>
      <c r="E56" s="244">
        <v>1.2130299896587384</v>
      </c>
    </row>
    <row r="57" spans="1:5">
      <c r="A57" s="241" t="s">
        <v>508</v>
      </c>
      <c r="B57" s="241"/>
      <c r="C57" s="241"/>
      <c r="D57" s="244"/>
      <c r="E57" s="244"/>
    </row>
    <row r="58" spans="1:5">
      <c r="A58" s="241" t="s">
        <v>509</v>
      </c>
      <c r="B58" s="241"/>
      <c r="C58" s="241"/>
      <c r="D58" s="244"/>
      <c r="E58" s="244"/>
    </row>
    <row r="59" spans="1:5">
      <c r="A59" s="241" t="s">
        <v>510</v>
      </c>
      <c r="B59" s="241"/>
      <c r="C59" s="241"/>
      <c r="D59" s="244"/>
      <c r="E59" s="244"/>
    </row>
    <row r="60" spans="1:5">
      <c r="A60" s="241" t="s">
        <v>511</v>
      </c>
      <c r="B60" s="241"/>
      <c r="C60" s="241">
        <v>31</v>
      </c>
      <c r="D60" s="244"/>
      <c r="E60" s="244"/>
    </row>
    <row r="61" spans="1:5">
      <c r="A61" s="241" t="s">
        <v>512</v>
      </c>
      <c r="B61" s="241"/>
      <c r="C61" s="241"/>
      <c r="D61" s="244"/>
      <c r="E61" s="244"/>
    </row>
    <row r="62" spans="1:5">
      <c r="A62" s="241" t="s">
        <v>513</v>
      </c>
      <c r="B62" s="241"/>
      <c r="C62" s="241"/>
      <c r="D62" s="244"/>
      <c r="E62" s="244"/>
    </row>
    <row r="63" spans="1:5">
      <c r="A63" s="241" t="s">
        <v>514</v>
      </c>
      <c r="B63" s="241"/>
      <c r="C63" s="243">
        <v>9172</v>
      </c>
      <c r="D63" s="244"/>
      <c r="E63" s="244">
        <v>20.247240618101547</v>
      </c>
    </row>
    <row r="64" spans="1:5">
      <c r="A64" s="241" t="s">
        <v>515</v>
      </c>
      <c r="B64" s="241">
        <v>609</v>
      </c>
      <c r="C64" s="241">
        <v>606</v>
      </c>
      <c r="D64" s="244">
        <v>0.99507389162561577</v>
      </c>
      <c r="E64" s="244">
        <v>4.9416945282557287E-2</v>
      </c>
    </row>
    <row r="65" spans="1:5">
      <c r="A65" s="241" t="s">
        <v>500</v>
      </c>
      <c r="B65" s="241"/>
      <c r="C65" s="241"/>
      <c r="D65" s="244"/>
      <c r="E65" s="244">
        <v>0</v>
      </c>
    </row>
    <row r="66" spans="1:5">
      <c r="A66" s="241" t="s">
        <v>501</v>
      </c>
      <c r="B66" s="241"/>
      <c r="C66" s="241">
        <v>600</v>
      </c>
      <c r="D66" s="244"/>
      <c r="E66" s="244">
        <v>5.0795800880460547E-2</v>
      </c>
    </row>
    <row r="67" spans="1:5">
      <c r="A67" s="241" t="s">
        <v>516</v>
      </c>
      <c r="B67" s="241"/>
      <c r="C67" s="241">
        <v>6</v>
      </c>
      <c r="D67" s="244"/>
      <c r="E67" s="244">
        <v>1.9933554817275746E-2</v>
      </c>
    </row>
    <row r="68" spans="1:5">
      <c r="A68" s="241" t="s">
        <v>517</v>
      </c>
      <c r="B68" s="241">
        <v>117</v>
      </c>
      <c r="C68" s="241">
        <v>117</v>
      </c>
      <c r="D68" s="244">
        <v>1</v>
      </c>
      <c r="E68" s="244">
        <v>1.8</v>
      </c>
    </row>
    <row r="69" spans="1:5">
      <c r="A69" s="241" t="s">
        <v>518</v>
      </c>
      <c r="B69" s="243">
        <v>5006</v>
      </c>
      <c r="C69" s="243">
        <v>4217</v>
      </c>
      <c r="D69" s="244">
        <v>0.84238913304035157</v>
      </c>
      <c r="E69" s="244">
        <v>0.66535184600820452</v>
      </c>
    </row>
    <row r="70" spans="1:5">
      <c r="A70" s="241" t="s">
        <v>519</v>
      </c>
      <c r="B70" s="241"/>
      <c r="C70" s="243">
        <v>1398</v>
      </c>
      <c r="D70" s="244"/>
      <c r="E70" s="244">
        <v>0.75282714054927302</v>
      </c>
    </row>
    <row r="71" spans="1:5">
      <c r="A71" s="241" t="s">
        <v>520</v>
      </c>
      <c r="B71" s="241"/>
      <c r="C71" s="243">
        <v>1194</v>
      </c>
      <c r="D71" s="244"/>
      <c r="E71" s="244">
        <v>0.5637393767705382</v>
      </c>
    </row>
    <row r="72" spans="1:5">
      <c r="A72" s="241" t="s">
        <v>521</v>
      </c>
      <c r="B72" s="241"/>
      <c r="C72" s="241"/>
      <c r="D72" s="244"/>
      <c r="E72" s="244"/>
    </row>
    <row r="73" spans="1:5">
      <c r="A73" s="241" t="s">
        <v>522</v>
      </c>
      <c r="B73" s="241"/>
      <c r="C73" s="241"/>
      <c r="D73" s="244"/>
      <c r="E73" s="244"/>
    </row>
    <row r="74" spans="1:5">
      <c r="A74" s="241" t="s">
        <v>523</v>
      </c>
      <c r="B74" s="241"/>
      <c r="C74" s="243">
        <v>1625</v>
      </c>
      <c r="D74" s="244"/>
      <c r="E74" s="244">
        <v>0.6876851460008464</v>
      </c>
    </row>
    <row r="75" spans="1:5">
      <c r="A75" s="241" t="s">
        <v>524</v>
      </c>
      <c r="B75" s="243">
        <v>4318</v>
      </c>
      <c r="C75" s="243">
        <v>2930</v>
      </c>
      <c r="D75" s="244">
        <v>0.67855488652153773</v>
      </c>
      <c r="E75" s="244">
        <v>0.72167487684729059</v>
      </c>
    </row>
    <row r="76" spans="1:5">
      <c r="A76" s="241" t="s">
        <v>525</v>
      </c>
      <c r="B76" s="241"/>
      <c r="C76" s="243">
        <v>1650</v>
      </c>
      <c r="D76" s="244"/>
      <c r="E76" s="244">
        <v>0.76001842468908332</v>
      </c>
    </row>
    <row r="77" spans="1:5">
      <c r="A77" s="241" t="s">
        <v>526</v>
      </c>
      <c r="B77" s="241"/>
      <c r="C77" s="241"/>
      <c r="D77" s="244"/>
      <c r="E77" s="244"/>
    </row>
    <row r="78" spans="1:5">
      <c r="A78" s="241" t="s">
        <v>527</v>
      </c>
      <c r="B78" s="241"/>
      <c r="C78" s="243">
        <v>1280</v>
      </c>
      <c r="D78" s="244"/>
      <c r="E78" s="244">
        <v>0.67760719957649551</v>
      </c>
    </row>
    <row r="79" spans="1:5">
      <c r="A79" s="241" t="s">
        <v>528</v>
      </c>
      <c r="B79" s="241"/>
      <c r="C79" s="241"/>
      <c r="D79" s="244"/>
      <c r="E79" s="244"/>
    </row>
    <row r="80" spans="1:5">
      <c r="A80" s="241" t="s">
        <v>529</v>
      </c>
      <c r="B80" s="241"/>
      <c r="C80" s="241"/>
      <c r="D80" s="244"/>
      <c r="E80" s="244"/>
    </row>
    <row r="81" spans="1:5">
      <c r="A81" s="241" t="s">
        <v>530</v>
      </c>
      <c r="B81" s="241"/>
      <c r="C81" s="241"/>
      <c r="D81" s="244"/>
      <c r="E81" s="244"/>
    </row>
    <row r="82" spans="1:5">
      <c r="A82" s="241" t="s">
        <v>531</v>
      </c>
      <c r="B82" s="241"/>
      <c r="C82" s="241"/>
      <c r="D82" s="244"/>
      <c r="E82" s="244"/>
    </row>
    <row r="83" spans="1:5">
      <c r="A83" s="241" t="s">
        <v>532</v>
      </c>
      <c r="B83" s="241"/>
      <c r="C83" s="241"/>
      <c r="D83" s="244"/>
      <c r="E83" s="244"/>
    </row>
    <row r="84" spans="1:5">
      <c r="A84" s="241" t="s">
        <v>529</v>
      </c>
      <c r="B84" s="241"/>
      <c r="C84" s="241"/>
      <c r="D84" s="244"/>
      <c r="E84" s="244"/>
    </row>
    <row r="85" spans="1:5">
      <c r="A85" s="241" t="s">
        <v>530</v>
      </c>
      <c r="B85" s="241"/>
      <c r="C85" s="241"/>
      <c r="D85" s="244"/>
      <c r="E85" s="244"/>
    </row>
    <row r="86" spans="1:5">
      <c r="A86" s="241" t="s">
        <v>533</v>
      </c>
      <c r="B86" s="241"/>
      <c r="C86" s="241"/>
      <c r="D86" s="244"/>
      <c r="E86" s="244"/>
    </row>
    <row r="87" spans="1:5">
      <c r="A87" s="241" t="s">
        <v>534</v>
      </c>
      <c r="B87" s="241"/>
      <c r="C87" s="241"/>
      <c r="D87" s="244"/>
      <c r="E87" s="244"/>
    </row>
    <row r="88" spans="1:5">
      <c r="A88" s="241" t="s">
        <v>535</v>
      </c>
      <c r="B88" s="241"/>
      <c r="C88" s="241"/>
      <c r="D88" s="244"/>
      <c r="E88" s="244"/>
    </row>
    <row r="89" spans="1:5">
      <c r="A89" s="241" t="s">
        <v>536</v>
      </c>
      <c r="B89" s="241"/>
      <c r="C89" s="241"/>
      <c r="D89" s="244"/>
      <c r="E89" s="244"/>
    </row>
    <row r="90" spans="1:5">
      <c r="A90" s="241" t="s">
        <v>537</v>
      </c>
      <c r="B90" s="241"/>
      <c r="C90" s="241"/>
      <c r="D90" s="244"/>
      <c r="E90" s="244"/>
    </row>
    <row r="91" spans="1:5">
      <c r="A91" s="241" t="s">
        <v>538</v>
      </c>
      <c r="B91" s="241"/>
      <c r="C91" s="241"/>
      <c r="D91" s="244"/>
      <c r="E91" s="244"/>
    </row>
    <row r="92" spans="1:5">
      <c r="A92" s="241" t="s">
        <v>539</v>
      </c>
      <c r="B92" s="241"/>
      <c r="C92" s="241"/>
      <c r="D92" s="244"/>
      <c r="E92" s="244"/>
    </row>
    <row r="93" spans="1:5">
      <c r="A93" s="241" t="s">
        <v>540</v>
      </c>
      <c r="B93" s="241"/>
      <c r="C93" s="241"/>
      <c r="D93" s="244"/>
      <c r="E93" s="244"/>
    </row>
    <row r="94" spans="1:5">
      <c r="A94" s="241" t="s">
        <v>541</v>
      </c>
      <c r="B94" s="241"/>
      <c r="C94" s="241"/>
      <c r="D94" s="244"/>
      <c r="E94" s="244"/>
    </row>
    <row r="95" spans="1:5">
      <c r="A95" s="241" t="s">
        <v>542</v>
      </c>
      <c r="B95" s="241"/>
      <c r="C95" s="241"/>
      <c r="D95" s="244"/>
      <c r="E95" s="244"/>
    </row>
    <row r="96" spans="1:5">
      <c r="A96" s="241" t="s">
        <v>543</v>
      </c>
      <c r="B96" s="241"/>
      <c r="C96" s="241"/>
      <c r="D96" s="244"/>
      <c r="E96" s="244"/>
    </row>
    <row r="97" spans="1:5">
      <c r="A97" s="241" t="s">
        <v>529</v>
      </c>
      <c r="B97" s="241"/>
      <c r="C97" s="241"/>
      <c r="D97" s="244"/>
      <c r="E97" s="244"/>
    </row>
    <row r="98" spans="1:5">
      <c r="A98" s="241" t="s">
        <v>530</v>
      </c>
      <c r="B98" s="241"/>
      <c r="C98" s="241"/>
      <c r="D98" s="244"/>
      <c r="E98" s="244"/>
    </row>
    <row r="99" spans="1:5">
      <c r="A99" s="241" t="s">
        <v>544</v>
      </c>
      <c r="B99" s="241"/>
      <c r="C99" s="241"/>
      <c r="D99" s="244"/>
      <c r="E99" s="244"/>
    </row>
    <row r="100" spans="1:5">
      <c r="A100" s="241" t="s">
        <v>545</v>
      </c>
      <c r="B100" s="241"/>
      <c r="C100" s="241"/>
      <c r="D100" s="244"/>
      <c r="E100" s="244"/>
    </row>
    <row r="101" spans="1:5">
      <c r="A101" s="241" t="s">
        <v>546</v>
      </c>
      <c r="B101" s="241"/>
      <c r="C101" s="241"/>
      <c r="D101" s="244"/>
      <c r="E101" s="244"/>
    </row>
    <row r="102" spans="1:5">
      <c r="A102" s="241" t="s">
        <v>547</v>
      </c>
      <c r="B102" s="241"/>
      <c r="C102" s="241"/>
      <c r="D102" s="244"/>
      <c r="E102" s="244"/>
    </row>
    <row r="103" spans="1:5">
      <c r="A103" s="241" t="s">
        <v>548</v>
      </c>
      <c r="B103" s="241"/>
      <c r="C103" s="241"/>
      <c r="D103" s="244"/>
      <c r="E103" s="244"/>
    </row>
    <row r="104" spans="1:5">
      <c r="A104" s="241" t="s">
        <v>549</v>
      </c>
      <c r="B104" s="241"/>
      <c r="C104" s="241"/>
      <c r="D104" s="244"/>
      <c r="E104" s="244"/>
    </row>
    <row r="105" spans="1:5">
      <c r="A105" s="241" t="s">
        <v>365</v>
      </c>
      <c r="B105" s="241"/>
      <c r="C105" s="241"/>
      <c r="D105" s="244"/>
      <c r="E105" s="244"/>
    </row>
    <row r="106" spans="1:5">
      <c r="A106" s="241" t="s">
        <v>550</v>
      </c>
      <c r="B106" s="241"/>
      <c r="C106" s="241"/>
      <c r="D106" s="244"/>
      <c r="E106" s="244"/>
    </row>
    <row r="107" spans="1:5">
      <c r="A107" s="241" t="s">
        <v>488</v>
      </c>
      <c r="B107" s="241"/>
      <c r="C107" s="241"/>
      <c r="D107" s="244"/>
      <c r="E107" s="244"/>
    </row>
    <row r="108" spans="1:5">
      <c r="A108" s="241" t="s">
        <v>551</v>
      </c>
      <c r="B108" s="241"/>
      <c r="C108" s="241"/>
      <c r="D108" s="244"/>
      <c r="E108" s="244"/>
    </row>
    <row r="109" spans="1:5">
      <c r="A109" s="241" t="s">
        <v>552</v>
      </c>
      <c r="B109" s="241"/>
      <c r="C109" s="241"/>
      <c r="D109" s="244"/>
      <c r="E109" s="244"/>
    </row>
    <row r="110" spans="1:5">
      <c r="A110" s="241" t="s">
        <v>553</v>
      </c>
      <c r="B110" s="241"/>
      <c r="C110" s="241"/>
      <c r="D110" s="244"/>
      <c r="E110" s="244"/>
    </row>
    <row r="111" spans="1:5">
      <c r="A111" s="241" t="s">
        <v>554</v>
      </c>
      <c r="B111" s="241"/>
      <c r="C111" s="241"/>
      <c r="D111" s="244"/>
      <c r="E111" s="244"/>
    </row>
    <row r="112" spans="1:5">
      <c r="A112" s="241" t="s">
        <v>488</v>
      </c>
      <c r="B112" s="241"/>
      <c r="C112" s="241"/>
      <c r="D112" s="244"/>
      <c r="E112" s="244"/>
    </row>
    <row r="113" spans="1:5">
      <c r="A113" s="241" t="s">
        <v>551</v>
      </c>
      <c r="B113" s="241"/>
      <c r="C113" s="241"/>
      <c r="D113" s="244"/>
      <c r="E113" s="244"/>
    </row>
    <row r="114" spans="1:5">
      <c r="A114" s="241" t="s">
        <v>555</v>
      </c>
      <c r="B114" s="241"/>
      <c r="C114" s="241"/>
      <c r="D114" s="244"/>
      <c r="E114" s="244"/>
    </row>
    <row r="115" spans="1:5">
      <c r="A115" s="241" t="s">
        <v>556</v>
      </c>
      <c r="B115" s="241"/>
      <c r="C115" s="241"/>
      <c r="D115" s="244"/>
      <c r="E115" s="244"/>
    </row>
    <row r="116" spans="1:5">
      <c r="A116" s="241" t="s">
        <v>557</v>
      </c>
      <c r="B116" s="241"/>
      <c r="C116" s="241"/>
      <c r="D116" s="244"/>
      <c r="E116" s="244"/>
    </row>
    <row r="117" spans="1:5">
      <c r="A117" s="241" t="s">
        <v>558</v>
      </c>
      <c r="B117" s="241"/>
      <c r="C117" s="241"/>
      <c r="D117" s="244"/>
      <c r="E117" s="244"/>
    </row>
    <row r="118" spans="1:5">
      <c r="A118" s="241" t="s">
        <v>559</v>
      </c>
      <c r="B118" s="241"/>
      <c r="C118" s="241"/>
      <c r="D118" s="244"/>
      <c r="E118" s="244"/>
    </row>
    <row r="119" spans="1:5">
      <c r="A119" s="241" t="s">
        <v>560</v>
      </c>
      <c r="B119" s="241"/>
      <c r="C119" s="241"/>
      <c r="D119" s="244"/>
      <c r="E119" s="244"/>
    </row>
    <row r="120" spans="1:5">
      <c r="A120" s="241" t="s">
        <v>561</v>
      </c>
      <c r="B120" s="241"/>
      <c r="C120" s="241"/>
      <c r="D120" s="244"/>
      <c r="E120" s="244"/>
    </row>
    <row r="121" spans="1:5">
      <c r="A121" s="241" t="s">
        <v>562</v>
      </c>
      <c r="B121" s="241"/>
      <c r="C121" s="241"/>
      <c r="D121" s="244"/>
      <c r="E121" s="244"/>
    </row>
    <row r="122" spans="1:5">
      <c r="A122" s="241" t="s">
        <v>563</v>
      </c>
      <c r="B122" s="241"/>
      <c r="C122" s="241"/>
      <c r="D122" s="244"/>
      <c r="E122" s="244"/>
    </row>
    <row r="123" spans="1:5">
      <c r="A123" s="241" t="s">
        <v>564</v>
      </c>
      <c r="B123" s="241"/>
      <c r="C123" s="241"/>
      <c r="D123" s="244"/>
      <c r="E123" s="244"/>
    </row>
    <row r="124" spans="1:5">
      <c r="A124" s="241" t="s">
        <v>565</v>
      </c>
      <c r="B124" s="241"/>
      <c r="C124" s="241"/>
      <c r="D124" s="244"/>
      <c r="E124" s="244"/>
    </row>
    <row r="125" spans="1:5">
      <c r="A125" s="241" t="s">
        <v>566</v>
      </c>
      <c r="B125" s="241"/>
      <c r="C125" s="241"/>
      <c r="D125" s="244"/>
      <c r="E125" s="244"/>
    </row>
    <row r="126" spans="1:5">
      <c r="A126" s="241" t="s">
        <v>567</v>
      </c>
      <c r="B126" s="241"/>
      <c r="C126" s="241"/>
      <c r="D126" s="244"/>
      <c r="E126" s="244"/>
    </row>
    <row r="127" spans="1:5">
      <c r="A127" s="241" t="s">
        <v>568</v>
      </c>
      <c r="B127" s="241"/>
      <c r="C127" s="241"/>
      <c r="D127" s="244"/>
      <c r="E127" s="244"/>
    </row>
    <row r="128" spans="1:5">
      <c r="A128" s="241" t="s">
        <v>569</v>
      </c>
      <c r="B128" s="241"/>
      <c r="C128" s="241"/>
      <c r="D128" s="244"/>
      <c r="E128" s="244"/>
    </row>
    <row r="129" spans="1:5">
      <c r="A129" s="241" t="s">
        <v>366</v>
      </c>
      <c r="B129" s="243">
        <v>8850</v>
      </c>
      <c r="C129" s="243">
        <v>8850</v>
      </c>
      <c r="D129" s="244">
        <v>1</v>
      </c>
      <c r="E129" s="244">
        <v>1.5033123832172584</v>
      </c>
    </row>
    <row r="130" spans="1:5">
      <c r="A130" s="241" t="s">
        <v>570</v>
      </c>
      <c r="B130" s="241"/>
      <c r="C130" s="241"/>
      <c r="D130" s="244"/>
      <c r="E130" s="244"/>
    </row>
    <row r="131" spans="1:5">
      <c r="A131" s="241" t="s">
        <v>571</v>
      </c>
      <c r="B131" s="241"/>
      <c r="C131" s="241"/>
      <c r="D131" s="244"/>
      <c r="E131" s="244"/>
    </row>
    <row r="132" spans="1:5">
      <c r="A132" s="241" t="s">
        <v>572</v>
      </c>
      <c r="B132" s="241"/>
      <c r="C132" s="241"/>
      <c r="D132" s="244"/>
      <c r="E132" s="244"/>
    </row>
    <row r="133" spans="1:5">
      <c r="A133" s="241" t="s">
        <v>573</v>
      </c>
      <c r="B133" s="241"/>
      <c r="C133" s="241"/>
      <c r="D133" s="244"/>
      <c r="E133" s="244"/>
    </row>
    <row r="134" spans="1:5">
      <c r="A134" s="241" t="s">
        <v>574</v>
      </c>
      <c r="B134" s="241"/>
      <c r="C134" s="241"/>
      <c r="D134" s="244"/>
      <c r="E134" s="244"/>
    </row>
    <row r="135" spans="1:5">
      <c r="A135" s="241" t="s">
        <v>575</v>
      </c>
      <c r="B135" s="241"/>
      <c r="C135" s="241"/>
      <c r="D135" s="244"/>
      <c r="E135" s="244"/>
    </row>
    <row r="136" spans="1:5">
      <c r="A136" s="241" t="s">
        <v>573</v>
      </c>
      <c r="B136" s="241"/>
      <c r="C136" s="241"/>
      <c r="D136" s="244"/>
      <c r="E136" s="244"/>
    </row>
    <row r="137" spans="1:5">
      <c r="A137" s="241" t="s">
        <v>576</v>
      </c>
      <c r="B137" s="241"/>
      <c r="C137" s="241"/>
      <c r="D137" s="244"/>
      <c r="E137" s="244"/>
    </row>
    <row r="138" spans="1:5">
      <c r="A138" s="241" t="s">
        <v>577</v>
      </c>
      <c r="B138" s="241"/>
      <c r="C138" s="241"/>
      <c r="D138" s="244"/>
      <c r="E138" s="244"/>
    </row>
    <row r="139" spans="1:5">
      <c r="A139" s="241" t="s">
        <v>578</v>
      </c>
      <c r="B139" s="241"/>
      <c r="C139" s="241"/>
      <c r="D139" s="244"/>
      <c r="E139" s="244"/>
    </row>
    <row r="140" spans="1:5">
      <c r="A140" s="241" t="s">
        <v>579</v>
      </c>
      <c r="B140" s="241">
        <v>850</v>
      </c>
      <c r="C140" s="241">
        <v>850</v>
      </c>
      <c r="D140" s="244">
        <v>1</v>
      </c>
      <c r="E140" s="244">
        <v>0.95828635851183763</v>
      </c>
    </row>
    <row r="141" spans="1:5">
      <c r="A141" s="241" t="s">
        <v>580</v>
      </c>
      <c r="B141" s="241"/>
      <c r="C141" s="241">
        <v>38</v>
      </c>
      <c r="D141" s="244"/>
      <c r="E141" s="244">
        <v>0.37623762376237624</v>
      </c>
    </row>
    <row r="142" spans="1:5">
      <c r="A142" s="241" t="s">
        <v>581</v>
      </c>
      <c r="B142" s="241"/>
      <c r="C142" s="241"/>
      <c r="D142" s="244"/>
      <c r="E142" s="244"/>
    </row>
    <row r="143" spans="1:5">
      <c r="A143" s="241" t="s">
        <v>582</v>
      </c>
      <c r="B143" s="241"/>
      <c r="C143" s="241"/>
      <c r="D143" s="244"/>
      <c r="E143" s="244"/>
    </row>
    <row r="144" spans="1:5">
      <c r="A144" s="241" t="s">
        <v>583</v>
      </c>
      <c r="B144" s="241"/>
      <c r="C144" s="241">
        <v>812</v>
      </c>
      <c r="D144" s="244"/>
      <c r="E144" s="244">
        <v>1.0330788804071247</v>
      </c>
    </row>
    <row r="145" spans="1:5">
      <c r="A145" s="241" t="s">
        <v>584</v>
      </c>
      <c r="B145" s="241"/>
      <c r="C145" s="241"/>
      <c r="D145" s="244"/>
      <c r="E145" s="244"/>
    </row>
    <row r="146" spans="1:5">
      <c r="A146" s="241" t="s">
        <v>585</v>
      </c>
      <c r="B146" s="241"/>
      <c r="C146" s="241"/>
      <c r="D146" s="244"/>
      <c r="E146" s="244"/>
    </row>
    <row r="147" spans="1:5">
      <c r="A147" s="241" t="s">
        <v>586</v>
      </c>
      <c r="B147" s="241"/>
      <c r="C147" s="241"/>
      <c r="D147" s="244"/>
      <c r="E147" s="244"/>
    </row>
    <row r="148" spans="1:5">
      <c r="A148" s="241" t="s">
        <v>587</v>
      </c>
      <c r="B148" s="241"/>
      <c r="C148" s="241"/>
      <c r="D148" s="244"/>
      <c r="E148" s="244"/>
    </row>
    <row r="149" spans="1:5">
      <c r="A149" s="241" t="s">
        <v>588</v>
      </c>
      <c r="B149" s="241"/>
      <c r="C149" s="241"/>
      <c r="D149" s="244"/>
      <c r="E149" s="244"/>
    </row>
    <row r="150" spans="1:5">
      <c r="A150" s="241" t="s">
        <v>589</v>
      </c>
      <c r="B150" s="241"/>
      <c r="C150" s="241"/>
      <c r="D150" s="244"/>
      <c r="E150" s="244"/>
    </row>
    <row r="151" spans="1:5">
      <c r="A151" s="241" t="s">
        <v>590</v>
      </c>
      <c r="B151" s="241"/>
      <c r="C151" s="241"/>
      <c r="D151" s="244"/>
      <c r="E151" s="244"/>
    </row>
    <row r="152" spans="1:5">
      <c r="A152" s="241" t="s">
        <v>591</v>
      </c>
      <c r="B152" s="243">
        <v>8000</v>
      </c>
      <c r="C152" s="243">
        <v>8000</v>
      </c>
      <c r="D152" s="244">
        <v>1</v>
      </c>
      <c r="E152" s="244">
        <v>1.6</v>
      </c>
    </row>
    <row r="153" spans="1:5">
      <c r="A153" s="241" t="s">
        <v>589</v>
      </c>
      <c r="B153" s="241"/>
      <c r="C153" s="241"/>
      <c r="D153" s="244"/>
      <c r="E153" s="244"/>
    </row>
    <row r="154" spans="1:5">
      <c r="A154" s="241" t="s">
        <v>592</v>
      </c>
      <c r="B154" s="241"/>
      <c r="C154" s="243">
        <v>8000</v>
      </c>
      <c r="D154" s="244"/>
      <c r="E154" s="244">
        <v>1.6</v>
      </c>
    </row>
    <row r="155" spans="1:5">
      <c r="A155" s="241" t="s">
        <v>593</v>
      </c>
      <c r="B155" s="241"/>
      <c r="C155" s="241"/>
      <c r="D155" s="244"/>
      <c r="E155" s="244"/>
    </row>
    <row r="156" spans="1:5">
      <c r="A156" s="241" t="s">
        <v>367</v>
      </c>
      <c r="B156" s="241"/>
      <c r="C156" s="241"/>
      <c r="D156" s="244"/>
      <c r="E156" s="244"/>
    </row>
    <row r="157" spans="1:5">
      <c r="A157" s="241" t="s">
        <v>594</v>
      </c>
      <c r="B157" s="241"/>
      <c r="C157" s="241"/>
      <c r="D157" s="244"/>
      <c r="E157" s="244"/>
    </row>
    <row r="158" spans="1:5">
      <c r="A158" s="241" t="s">
        <v>595</v>
      </c>
      <c r="B158" s="241"/>
      <c r="C158" s="241"/>
      <c r="D158" s="244"/>
      <c r="E158" s="244"/>
    </row>
    <row r="159" spans="1:5">
      <c r="A159" s="241" t="s">
        <v>596</v>
      </c>
      <c r="B159" s="241"/>
      <c r="C159" s="241"/>
      <c r="D159" s="244"/>
      <c r="E159" s="244"/>
    </row>
    <row r="160" spans="1:5">
      <c r="A160" s="241" t="s">
        <v>597</v>
      </c>
      <c r="B160" s="241"/>
      <c r="C160" s="241"/>
      <c r="D160" s="244"/>
      <c r="E160" s="244"/>
    </row>
    <row r="161" spans="1:5">
      <c r="A161" s="241" t="s">
        <v>198</v>
      </c>
      <c r="B161" s="243">
        <v>97947</v>
      </c>
      <c r="C161" s="243">
        <v>76201</v>
      </c>
      <c r="D161" s="244">
        <v>0.77798196984083223</v>
      </c>
      <c r="E161" s="244">
        <v>1.8500327757410959</v>
      </c>
    </row>
    <row r="162" spans="1:5">
      <c r="A162" s="241" t="s">
        <v>598</v>
      </c>
      <c r="B162" s="243">
        <v>94767</v>
      </c>
      <c r="C162" s="243">
        <v>74332</v>
      </c>
      <c r="D162" s="244">
        <v>0.78436586575495693</v>
      </c>
      <c r="E162" s="244">
        <v>1.8778294260307196</v>
      </c>
    </row>
    <row r="163" spans="1:5">
      <c r="A163" s="241" t="s">
        <v>599</v>
      </c>
      <c r="B163" s="241"/>
      <c r="C163" s="241"/>
      <c r="D163" s="244"/>
      <c r="E163" s="244"/>
    </row>
    <row r="164" spans="1:5">
      <c r="A164" s="241" t="s">
        <v>600</v>
      </c>
      <c r="B164" s="241"/>
      <c r="C164" s="243">
        <v>74332</v>
      </c>
      <c r="D164" s="244"/>
      <c r="E164" s="244">
        <v>1.8778294260307196</v>
      </c>
    </row>
    <row r="165" spans="1:5">
      <c r="A165" s="241" t="s">
        <v>601</v>
      </c>
      <c r="B165" s="241"/>
      <c r="C165" s="241"/>
      <c r="D165" s="244"/>
      <c r="E165" s="244"/>
    </row>
    <row r="166" spans="1:5">
      <c r="A166" s="241" t="s">
        <v>602</v>
      </c>
      <c r="B166" s="241">
        <v>40</v>
      </c>
      <c r="C166" s="241">
        <v>40</v>
      </c>
      <c r="D166" s="244">
        <v>1</v>
      </c>
      <c r="E166" s="244"/>
    </row>
    <row r="167" spans="1:5">
      <c r="A167" s="241" t="s">
        <v>603</v>
      </c>
      <c r="B167" s="241"/>
      <c r="C167" s="241"/>
      <c r="D167" s="244"/>
      <c r="E167" s="244"/>
    </row>
    <row r="168" spans="1:5">
      <c r="A168" s="241" t="s">
        <v>604</v>
      </c>
      <c r="B168" s="241"/>
      <c r="C168" s="241"/>
      <c r="D168" s="244"/>
      <c r="E168" s="244"/>
    </row>
    <row r="169" spans="1:5">
      <c r="A169" s="241" t="s">
        <v>605</v>
      </c>
      <c r="B169" s="241"/>
      <c r="C169" s="241"/>
      <c r="D169" s="244"/>
      <c r="E169" s="244"/>
    </row>
    <row r="170" spans="1:5">
      <c r="A170" s="241" t="s">
        <v>606</v>
      </c>
      <c r="B170" s="241"/>
      <c r="C170" s="241"/>
      <c r="D170" s="244"/>
      <c r="E170" s="244"/>
    </row>
    <row r="171" spans="1:5">
      <c r="A171" s="241" t="s">
        <v>607</v>
      </c>
      <c r="B171" s="241"/>
      <c r="C171" s="241"/>
      <c r="D171" s="244"/>
      <c r="E171" s="244"/>
    </row>
    <row r="172" spans="1:5">
      <c r="A172" s="241" t="s">
        <v>608</v>
      </c>
      <c r="B172" s="241"/>
      <c r="C172" s="241"/>
      <c r="D172" s="244"/>
      <c r="E172" s="244"/>
    </row>
    <row r="173" spans="1:5">
      <c r="A173" s="241" t="s">
        <v>609</v>
      </c>
      <c r="B173" s="241"/>
      <c r="C173" s="241">
        <v>40</v>
      </c>
      <c r="D173" s="244"/>
      <c r="E173" s="244"/>
    </row>
    <row r="174" spans="1:5">
      <c r="A174" s="241" t="s">
        <v>610</v>
      </c>
      <c r="B174" s="241"/>
      <c r="C174" s="241"/>
      <c r="D174" s="244"/>
      <c r="E174" s="244"/>
    </row>
    <row r="175" spans="1:5">
      <c r="A175" s="241" t="s">
        <v>611</v>
      </c>
      <c r="B175" s="243">
        <v>3140</v>
      </c>
      <c r="C175" s="243">
        <v>1829</v>
      </c>
      <c r="D175" s="244">
        <v>0.58248407643312106</v>
      </c>
      <c r="E175" s="244">
        <v>1.1395638629283489</v>
      </c>
    </row>
    <row r="176" spans="1:5">
      <c r="A176" s="241" t="s">
        <v>612</v>
      </c>
      <c r="B176" s="241"/>
      <c r="C176" s="241"/>
      <c r="D176" s="244"/>
      <c r="E176" s="244"/>
    </row>
    <row r="177" spans="1:5">
      <c r="A177" s="241" t="s">
        <v>613</v>
      </c>
      <c r="B177" s="241"/>
      <c r="C177" s="241">
        <v>353</v>
      </c>
      <c r="D177" s="244"/>
      <c r="E177" s="244">
        <v>1</v>
      </c>
    </row>
    <row r="178" spans="1:5">
      <c r="A178" s="241" t="s">
        <v>614</v>
      </c>
      <c r="B178" s="241"/>
      <c r="C178" s="243">
        <v>1253</v>
      </c>
      <c r="D178" s="244"/>
      <c r="E178" s="244">
        <v>1.2165048543689321</v>
      </c>
    </row>
    <row r="179" spans="1:5">
      <c r="A179" s="241" t="s">
        <v>615</v>
      </c>
      <c r="B179" s="241"/>
      <c r="C179" s="241"/>
      <c r="D179" s="244"/>
      <c r="E179" s="244"/>
    </row>
    <row r="180" spans="1:5">
      <c r="A180" s="241" t="s">
        <v>616</v>
      </c>
      <c r="B180" s="241"/>
      <c r="C180" s="241"/>
      <c r="D180" s="244"/>
      <c r="E180" s="244"/>
    </row>
    <row r="181" spans="1:5">
      <c r="A181" s="241" t="s">
        <v>617</v>
      </c>
      <c r="B181" s="241"/>
      <c r="C181" s="241"/>
      <c r="D181" s="244"/>
      <c r="E181" s="244"/>
    </row>
    <row r="182" spans="1:5">
      <c r="A182" s="241" t="s">
        <v>618</v>
      </c>
      <c r="B182" s="241"/>
      <c r="C182" s="241"/>
      <c r="D182" s="244"/>
      <c r="E182" s="244"/>
    </row>
    <row r="183" spans="1:5">
      <c r="A183" s="241" t="s">
        <v>619</v>
      </c>
      <c r="B183" s="241"/>
      <c r="C183" s="241"/>
      <c r="D183" s="244"/>
      <c r="E183" s="244"/>
    </row>
    <row r="184" spans="1:5">
      <c r="A184" s="241" t="s">
        <v>620</v>
      </c>
      <c r="B184" s="241"/>
      <c r="C184" s="241"/>
      <c r="D184" s="244"/>
      <c r="E184" s="244"/>
    </row>
    <row r="185" spans="1:5">
      <c r="A185" s="241" t="s">
        <v>621</v>
      </c>
      <c r="B185" s="241"/>
      <c r="C185" s="241">
        <v>223</v>
      </c>
      <c r="D185" s="244"/>
      <c r="E185" s="244">
        <v>1.0045045045045045</v>
      </c>
    </row>
    <row r="186" spans="1:5">
      <c r="A186" s="241" t="s">
        <v>622</v>
      </c>
      <c r="B186" s="241"/>
      <c r="C186" s="241"/>
      <c r="D186" s="244"/>
      <c r="E186" s="244"/>
    </row>
    <row r="187" spans="1:5">
      <c r="A187" s="241" t="s">
        <v>368</v>
      </c>
      <c r="B187" s="243">
        <v>34702</v>
      </c>
      <c r="C187" s="243">
        <v>34702</v>
      </c>
      <c r="D187" s="244">
        <v>1</v>
      </c>
      <c r="E187" s="244">
        <v>1.0520220699690779</v>
      </c>
    </row>
    <row r="188" spans="1:5">
      <c r="A188" s="241" t="s">
        <v>623</v>
      </c>
      <c r="B188" s="241"/>
      <c r="C188" s="243">
        <v>34702</v>
      </c>
      <c r="D188" s="244"/>
      <c r="E188" s="244">
        <v>1.0520220699690779</v>
      </c>
    </row>
    <row r="189" spans="1:5">
      <c r="A189" s="241" t="s">
        <v>624</v>
      </c>
      <c r="B189" s="241"/>
      <c r="C189" s="241"/>
      <c r="D189" s="244"/>
      <c r="E189" s="244"/>
    </row>
    <row r="190" spans="1:5">
      <c r="A190" s="241" t="s">
        <v>625</v>
      </c>
      <c r="B190" s="241"/>
      <c r="C190" s="241"/>
      <c r="D190" s="244"/>
      <c r="E190" s="244"/>
    </row>
    <row r="191" spans="1:5">
      <c r="A191" s="241" t="s">
        <v>626</v>
      </c>
      <c r="B191" s="241"/>
      <c r="C191" s="243">
        <v>22231</v>
      </c>
      <c r="D191" s="244"/>
      <c r="E191" s="244">
        <v>0.97770252440847916</v>
      </c>
    </row>
    <row r="192" spans="1:5">
      <c r="A192" s="241" t="s">
        <v>627</v>
      </c>
      <c r="B192" s="241"/>
      <c r="C192" s="241"/>
      <c r="D192" s="244"/>
      <c r="E192" s="244"/>
    </row>
    <row r="193" spans="1:5">
      <c r="A193" s="241" t="s">
        <v>628</v>
      </c>
      <c r="B193" s="241"/>
      <c r="C193" s="241"/>
      <c r="D193" s="244"/>
      <c r="E193" s="244"/>
    </row>
    <row r="194" spans="1:5">
      <c r="A194" s="241" t="s">
        <v>629</v>
      </c>
      <c r="B194" s="241"/>
      <c r="C194" s="241"/>
      <c r="D194" s="244"/>
      <c r="E194" s="244"/>
    </row>
    <row r="195" spans="1:5">
      <c r="A195" s="241" t="s">
        <v>630</v>
      </c>
      <c r="B195" s="241"/>
      <c r="C195" s="241"/>
      <c r="D195" s="244"/>
      <c r="E195" s="244"/>
    </row>
    <row r="196" spans="1:5">
      <c r="A196" s="241" t="s">
        <v>631</v>
      </c>
      <c r="B196" s="241"/>
      <c r="C196" s="241"/>
      <c r="D196" s="244"/>
      <c r="E196" s="244"/>
    </row>
    <row r="197" spans="1:5">
      <c r="A197" s="241" t="s">
        <v>632</v>
      </c>
      <c r="B197" s="241"/>
      <c r="C197" s="241"/>
      <c r="D197" s="244"/>
      <c r="E197" s="244"/>
    </row>
    <row r="198" spans="1:5">
      <c r="A198" s="241" t="s">
        <v>633</v>
      </c>
      <c r="B198" s="241"/>
      <c r="C198" s="241"/>
      <c r="D198" s="244"/>
      <c r="E198" s="244"/>
    </row>
    <row r="199" spans="1:5">
      <c r="A199" s="241" t="s">
        <v>634</v>
      </c>
      <c r="B199" s="241"/>
      <c r="C199" s="243">
        <v>2613</v>
      </c>
      <c r="D199" s="244"/>
      <c r="E199" s="244">
        <v>1</v>
      </c>
    </row>
    <row r="200" spans="1:5">
      <c r="A200" s="241" t="s">
        <v>635</v>
      </c>
      <c r="B200" s="241"/>
      <c r="C200" s="241">
        <v>540</v>
      </c>
      <c r="D200" s="244"/>
      <c r="E200" s="244">
        <v>1.4713896457765667</v>
      </c>
    </row>
    <row r="201" spans="1:5">
      <c r="A201" s="241" t="s">
        <v>636</v>
      </c>
      <c r="B201" s="241"/>
      <c r="C201" s="243">
        <v>1953</v>
      </c>
      <c r="D201" s="244"/>
      <c r="E201" s="244">
        <v>1</v>
      </c>
    </row>
    <row r="202" spans="1:5">
      <c r="A202" s="241" t="s">
        <v>637</v>
      </c>
      <c r="B202" s="241"/>
      <c r="C202" s="243">
        <v>7365</v>
      </c>
      <c r="D202" s="244"/>
      <c r="E202" s="244">
        <v>1.3857008466603951</v>
      </c>
    </row>
    <row r="203" spans="1:5">
      <c r="A203" s="241" t="s">
        <v>638</v>
      </c>
      <c r="B203" s="241"/>
      <c r="C203" s="241"/>
      <c r="D203" s="244"/>
      <c r="E203" s="244"/>
    </row>
    <row r="204" spans="1:5">
      <c r="A204" s="241" t="s">
        <v>369</v>
      </c>
      <c r="B204" s="241">
        <v>226</v>
      </c>
      <c r="C204" s="241">
        <v>226</v>
      </c>
      <c r="D204" s="244">
        <v>1</v>
      </c>
      <c r="E204" s="244">
        <v>1.9824561403508771</v>
      </c>
    </row>
    <row r="205" spans="1:5">
      <c r="A205" s="241" t="s">
        <v>639</v>
      </c>
      <c r="B205" s="241"/>
      <c r="C205" s="241">
        <v>226</v>
      </c>
      <c r="D205" s="244"/>
      <c r="E205" s="244">
        <v>1.9824561403508771</v>
      </c>
    </row>
    <row r="206" spans="1:5">
      <c r="A206" s="241" t="s">
        <v>640</v>
      </c>
      <c r="B206" s="241"/>
      <c r="C206" s="241"/>
      <c r="D206" s="244"/>
      <c r="E206" s="244"/>
    </row>
    <row r="207" spans="1:5">
      <c r="A207" s="241" t="s">
        <v>641</v>
      </c>
      <c r="B207" s="241"/>
      <c r="C207" s="241"/>
      <c r="D207" s="244"/>
      <c r="E207" s="244"/>
    </row>
    <row r="208" spans="1:5">
      <c r="A208" s="241" t="s">
        <v>642</v>
      </c>
      <c r="B208" s="241"/>
      <c r="C208" s="241">
        <v>121</v>
      </c>
      <c r="D208" s="244"/>
      <c r="E208" s="244"/>
    </row>
    <row r="209" spans="1:5">
      <c r="A209" s="241" t="s">
        <v>643</v>
      </c>
      <c r="B209" s="241"/>
      <c r="C209" s="241"/>
      <c r="D209" s="244"/>
      <c r="E209" s="244"/>
    </row>
    <row r="210" spans="1:5">
      <c r="A210" s="241" t="s">
        <v>644</v>
      </c>
      <c r="B210" s="241"/>
      <c r="C210" s="241"/>
      <c r="D210" s="244"/>
      <c r="E210" s="244"/>
    </row>
    <row r="211" spans="1:5">
      <c r="A211" s="241" t="s">
        <v>645</v>
      </c>
      <c r="B211" s="241"/>
      <c r="C211" s="241"/>
      <c r="D211" s="244"/>
      <c r="E211" s="244"/>
    </row>
    <row r="212" spans="1:5">
      <c r="A212" s="241" t="s">
        <v>646</v>
      </c>
      <c r="B212" s="241"/>
      <c r="C212" s="241"/>
      <c r="D212" s="244"/>
      <c r="E212" s="244"/>
    </row>
    <row r="213" spans="1:5">
      <c r="A213" s="241" t="s">
        <v>647</v>
      </c>
      <c r="B213" s="241"/>
      <c r="C213" s="241"/>
      <c r="D213" s="244"/>
      <c r="E213" s="244"/>
    </row>
    <row r="214" spans="1:5">
      <c r="A214" s="241" t="s">
        <v>648</v>
      </c>
      <c r="B214" s="241"/>
      <c r="C214" s="241"/>
      <c r="D214" s="244"/>
      <c r="E214" s="244"/>
    </row>
    <row r="215" spans="1:5">
      <c r="A215" s="241" t="s">
        <v>649</v>
      </c>
      <c r="B215" s="241"/>
      <c r="C215" s="241"/>
      <c r="D215" s="244"/>
      <c r="E215" s="244"/>
    </row>
    <row r="216" spans="1:5">
      <c r="A216" s="241" t="s">
        <v>650</v>
      </c>
      <c r="B216" s="241"/>
      <c r="C216" s="241"/>
      <c r="D216" s="244"/>
      <c r="E216" s="244"/>
    </row>
    <row r="217" spans="1:5">
      <c r="A217" s="241" t="s">
        <v>651</v>
      </c>
      <c r="B217" s="241"/>
      <c r="C217" s="241">
        <v>8</v>
      </c>
      <c r="D217" s="244"/>
      <c r="E217" s="244"/>
    </row>
    <row r="218" spans="1:5">
      <c r="A218" s="241" t="s">
        <v>652</v>
      </c>
      <c r="B218" s="241"/>
      <c r="C218" s="241"/>
      <c r="D218" s="244"/>
      <c r="E218" s="244"/>
    </row>
    <row r="219" spans="1:5">
      <c r="A219" s="241" t="s">
        <v>653</v>
      </c>
      <c r="B219" s="241"/>
      <c r="C219" s="241">
        <v>97</v>
      </c>
      <c r="D219" s="244"/>
      <c r="E219" s="244"/>
    </row>
    <row r="220" spans="1:5">
      <c r="A220" s="241" t="s">
        <v>654</v>
      </c>
      <c r="B220" s="241"/>
      <c r="C220" s="241"/>
      <c r="D220" s="244"/>
      <c r="E220" s="244"/>
    </row>
    <row r="221" spans="1:5">
      <c r="A221" s="241" t="s">
        <v>370</v>
      </c>
      <c r="B221" s="241"/>
      <c r="C221" s="241"/>
      <c r="D221" s="244"/>
      <c r="E221" s="244"/>
    </row>
    <row r="222" spans="1:5">
      <c r="A222" s="241" t="s">
        <v>157</v>
      </c>
      <c r="B222" s="241"/>
      <c r="C222" s="241"/>
      <c r="D222" s="244"/>
      <c r="E222" s="244"/>
    </row>
    <row r="223" spans="1:5">
      <c r="A223" s="241" t="s">
        <v>655</v>
      </c>
      <c r="B223" s="241"/>
      <c r="C223" s="241"/>
      <c r="D223" s="244"/>
      <c r="E223" s="244"/>
    </row>
    <row r="224" spans="1:5">
      <c r="A224" s="241" t="s">
        <v>656</v>
      </c>
      <c r="B224" s="241"/>
      <c r="C224" s="241"/>
      <c r="D224" s="244"/>
      <c r="E224" s="244"/>
    </row>
    <row r="225" spans="1:5">
      <c r="A225" s="241" t="s">
        <v>657</v>
      </c>
      <c r="B225" s="241"/>
      <c r="C225" s="241"/>
      <c r="D225" s="244"/>
      <c r="E225" s="244"/>
    </row>
    <row r="226" spans="1:5">
      <c r="A226" s="241" t="s">
        <v>658</v>
      </c>
      <c r="B226" s="241"/>
      <c r="C226" s="241"/>
      <c r="D226" s="244"/>
      <c r="E226" s="244"/>
    </row>
    <row r="227" spans="1:5">
      <c r="A227" s="241" t="s">
        <v>659</v>
      </c>
      <c r="B227" s="241"/>
      <c r="C227" s="241"/>
      <c r="D227" s="244"/>
      <c r="E227" s="244"/>
    </row>
    <row r="228" spans="1:5">
      <c r="A228" s="241" t="s">
        <v>660</v>
      </c>
      <c r="B228" s="241"/>
      <c r="C228" s="241"/>
      <c r="D228" s="244"/>
      <c r="E228" s="244"/>
    </row>
    <row r="229" spans="1:5">
      <c r="A229" s="241" t="s">
        <v>661</v>
      </c>
      <c r="B229" s="241"/>
      <c r="C229" s="241"/>
      <c r="D229" s="244"/>
      <c r="E229" s="244"/>
    </row>
    <row r="230" spans="1:5">
      <c r="A230" s="241" t="s">
        <v>662</v>
      </c>
      <c r="B230" s="241"/>
      <c r="C230" s="241"/>
      <c r="D230" s="244"/>
      <c r="E230" s="244"/>
    </row>
    <row r="231" spans="1:5">
      <c r="A231" s="241" t="s">
        <v>663</v>
      </c>
      <c r="B231" s="241"/>
      <c r="C231" s="241"/>
      <c r="D231" s="244"/>
      <c r="E231" s="244"/>
    </row>
    <row r="232" spans="1:5">
      <c r="A232" s="241" t="s">
        <v>664</v>
      </c>
      <c r="B232" s="241"/>
      <c r="C232" s="241"/>
      <c r="D232" s="244"/>
      <c r="E232" s="244"/>
    </row>
    <row r="233" spans="1:5">
      <c r="A233" s="241" t="s">
        <v>665</v>
      </c>
      <c r="B233" s="241"/>
      <c r="C233" s="241"/>
      <c r="D233" s="244"/>
      <c r="E233" s="244"/>
    </row>
    <row r="234" spans="1:5">
      <c r="A234" s="241" t="s">
        <v>666</v>
      </c>
      <c r="B234" s="241"/>
      <c r="C234" s="241"/>
      <c r="D234" s="244"/>
      <c r="E234" s="244"/>
    </row>
    <row r="235" spans="1:5">
      <c r="A235" s="241" t="s">
        <v>667</v>
      </c>
      <c r="B235" s="241"/>
      <c r="C235" s="241"/>
      <c r="D235" s="244"/>
      <c r="E235" s="244"/>
    </row>
    <row r="236" spans="1:5">
      <c r="A236" s="241" t="s">
        <v>668</v>
      </c>
      <c r="B236" s="241"/>
      <c r="C236" s="241"/>
      <c r="D236" s="244"/>
      <c r="E236" s="244"/>
    </row>
    <row r="237" spans="1:5">
      <c r="A237" s="241" t="s">
        <v>669</v>
      </c>
      <c r="B237" s="241"/>
      <c r="C237" s="241"/>
      <c r="D237" s="244"/>
      <c r="E237" s="244"/>
    </row>
    <row r="238" spans="1:5">
      <c r="A238" s="241" t="s">
        <v>670</v>
      </c>
      <c r="B238" s="241"/>
      <c r="C238" s="241"/>
      <c r="D238" s="244"/>
      <c r="E238" s="244"/>
    </row>
    <row r="239" spans="1:5">
      <c r="A239" s="241" t="s">
        <v>671</v>
      </c>
      <c r="B239" s="241"/>
      <c r="C239" s="241"/>
      <c r="D239" s="244"/>
      <c r="E239" s="244"/>
    </row>
    <row r="240" spans="1:5">
      <c r="A240" s="241" t="s">
        <v>672</v>
      </c>
      <c r="B240" s="241"/>
      <c r="C240" s="241"/>
      <c r="D240" s="244"/>
      <c r="E240" s="244"/>
    </row>
    <row r="241" spans="1:6">
      <c r="A241" s="241" t="s">
        <v>673</v>
      </c>
      <c r="B241" s="241"/>
      <c r="C241" s="241"/>
      <c r="D241" s="244"/>
      <c r="E241" s="244"/>
    </row>
    <row r="242" spans="1:6">
      <c r="A242" s="245" t="s">
        <v>371</v>
      </c>
      <c r="B242" s="304">
        <v>299114</v>
      </c>
      <c r="C242" s="304">
        <v>245036</v>
      </c>
      <c r="D242" s="295">
        <v>0.81920605521640577</v>
      </c>
      <c r="E242" s="295">
        <v>0.85646078510186896</v>
      </c>
      <c r="F242" s="143"/>
    </row>
    <row r="243" spans="1:6">
      <c r="A243" s="246" t="s">
        <v>124</v>
      </c>
      <c r="B243" s="246"/>
      <c r="C243" s="304">
        <v>126916</v>
      </c>
      <c r="D243" s="304"/>
      <c r="E243" s="295">
        <v>1.6440535253960646</v>
      </c>
      <c r="F243" s="143"/>
    </row>
    <row r="244" spans="1:6">
      <c r="A244" s="246" t="s">
        <v>125</v>
      </c>
      <c r="B244" s="246"/>
      <c r="C244" s="292">
        <v>96324</v>
      </c>
      <c r="D244" s="292"/>
      <c r="E244" s="295">
        <v>0.75111703745292069</v>
      </c>
      <c r="F244" s="143"/>
    </row>
    <row r="245" spans="1:6">
      <c r="A245" s="247" t="s">
        <v>372</v>
      </c>
      <c r="B245" s="247"/>
      <c r="C245" s="241">
        <v>856</v>
      </c>
      <c r="D245" s="241"/>
      <c r="E245" s="244"/>
      <c r="F245" s="143"/>
    </row>
    <row r="246" spans="1:6">
      <c r="A246" s="247" t="s">
        <v>373</v>
      </c>
      <c r="B246" s="247"/>
      <c r="C246" s="243">
        <v>41390</v>
      </c>
      <c r="D246" s="243"/>
      <c r="E246" s="244">
        <v>0.43587691400408601</v>
      </c>
      <c r="F246" s="143"/>
    </row>
    <row r="247" spans="1:6">
      <c r="A247" s="248" t="s">
        <v>374</v>
      </c>
      <c r="B247" s="248"/>
      <c r="C247" s="241"/>
      <c r="D247" s="241"/>
      <c r="E247" s="244"/>
      <c r="F247" s="143"/>
    </row>
    <row r="248" spans="1:6">
      <c r="A248" s="247" t="s">
        <v>375</v>
      </c>
      <c r="B248" s="247"/>
      <c r="C248" s="243">
        <v>54078</v>
      </c>
      <c r="D248" s="243"/>
      <c r="E248" s="244">
        <v>1.6247934380915181</v>
      </c>
      <c r="F248" s="143"/>
    </row>
    <row r="249" spans="1:6">
      <c r="A249" s="245" t="s">
        <v>134</v>
      </c>
      <c r="B249" s="245"/>
      <c r="C249" s="304">
        <v>468276</v>
      </c>
      <c r="D249" s="304"/>
      <c r="E249" s="295">
        <v>0.95266925851556639</v>
      </c>
    </row>
  </sheetData>
  <mergeCells count="2">
    <mergeCell ref="A2:E2"/>
    <mergeCell ref="A3:E3"/>
  </mergeCells>
  <phoneticPr fontId="2" type="noConversion"/>
  <pageMargins left="0.7" right="0.7" top="0.75" bottom="0.75" header="0.3" footer="0.3"/>
  <pageSetup paperSize="9" scale="84" orientation="portrait" r:id="rId1"/>
</worksheet>
</file>

<file path=xl/worksheets/sheet15.xml><?xml version="1.0" encoding="utf-8"?>
<worksheet xmlns="http://schemas.openxmlformats.org/spreadsheetml/2006/main" xmlns:r="http://schemas.openxmlformats.org/officeDocument/2006/relationships">
  <sheetPr>
    <tabColor rgb="FFFF0000"/>
  </sheetPr>
  <dimension ref="A1:M14"/>
  <sheetViews>
    <sheetView workbookViewId="0">
      <selection activeCell="B42" sqref="B42"/>
    </sheetView>
  </sheetViews>
  <sheetFormatPr defaultRowHeight="13.5"/>
  <cols>
    <col min="1" max="1" width="23.625" customWidth="1"/>
    <col min="2" max="2" width="9.75" bestFit="1" customWidth="1"/>
    <col min="3" max="8" width="9.125" bestFit="1" customWidth="1"/>
    <col min="9" max="9" width="9.75" bestFit="1" customWidth="1"/>
    <col min="10" max="13" width="9.125" bestFit="1" customWidth="1"/>
  </cols>
  <sheetData>
    <row r="1" spans="1:13">
      <c r="A1" t="s">
        <v>791</v>
      </c>
    </row>
    <row r="2" spans="1:13">
      <c r="A2" s="348" t="s">
        <v>674</v>
      </c>
      <c r="B2" s="348"/>
      <c r="C2" s="348"/>
      <c r="D2" s="348"/>
      <c r="E2" s="348"/>
      <c r="F2" s="348"/>
      <c r="G2" s="348"/>
      <c r="H2" s="348"/>
      <c r="I2" s="348"/>
      <c r="J2" s="348"/>
      <c r="K2" s="348"/>
      <c r="L2" s="348"/>
      <c r="M2" s="348"/>
    </row>
    <row r="3" spans="1:13">
      <c r="A3" s="349" t="s">
        <v>51</v>
      </c>
      <c r="B3" s="349"/>
      <c r="C3" s="349"/>
      <c r="D3" s="349"/>
      <c r="E3" s="349"/>
      <c r="F3" s="349"/>
      <c r="G3" s="349"/>
      <c r="H3" s="349"/>
      <c r="I3" s="349"/>
      <c r="J3" s="349"/>
      <c r="K3" s="349"/>
      <c r="L3" s="349"/>
      <c r="M3" s="349"/>
    </row>
    <row r="4" spans="1:13">
      <c r="A4" s="292" t="s">
        <v>216</v>
      </c>
      <c r="B4" s="292" t="s">
        <v>675</v>
      </c>
      <c r="C4" s="292" t="s">
        <v>217</v>
      </c>
      <c r="D4" s="292" t="s">
        <v>218</v>
      </c>
      <c r="E4" s="292" t="s">
        <v>219</v>
      </c>
      <c r="F4" s="292" t="s">
        <v>220</v>
      </c>
      <c r="G4" s="292" t="s">
        <v>221</v>
      </c>
      <c r="H4" s="292" t="s">
        <v>222</v>
      </c>
      <c r="I4" s="292" t="s">
        <v>223</v>
      </c>
      <c r="J4" s="292" t="s">
        <v>224</v>
      </c>
      <c r="K4" s="292" t="s">
        <v>225</v>
      </c>
      <c r="L4" s="292" t="s">
        <v>226</v>
      </c>
      <c r="M4" s="292" t="s">
        <v>227</v>
      </c>
    </row>
    <row r="5" spans="1:13">
      <c r="A5" s="241" t="s">
        <v>360</v>
      </c>
      <c r="B5" s="250"/>
      <c r="C5" s="250"/>
      <c r="D5" s="250"/>
      <c r="E5" s="250"/>
      <c r="F5" s="250"/>
      <c r="G5" s="250"/>
      <c r="H5" s="250"/>
      <c r="I5" s="250"/>
      <c r="J5" s="250"/>
      <c r="K5" s="250"/>
      <c r="L5" s="250"/>
      <c r="M5" s="250"/>
    </row>
    <row r="6" spans="1:13">
      <c r="A6" s="241" t="s">
        <v>361</v>
      </c>
      <c r="B6" s="250">
        <v>100</v>
      </c>
      <c r="C6" s="250">
        <v>48</v>
      </c>
      <c r="D6" s="250">
        <v>37</v>
      </c>
      <c r="E6" s="250">
        <v>3</v>
      </c>
      <c r="F6" s="250">
        <v>1</v>
      </c>
      <c r="G6" s="250">
        <v>1</v>
      </c>
      <c r="H6" s="250">
        <v>0</v>
      </c>
      <c r="I6" s="250">
        <v>3</v>
      </c>
      <c r="J6" s="250">
        <v>2</v>
      </c>
      <c r="K6" s="250">
        <v>1</v>
      </c>
      <c r="L6" s="250">
        <v>2</v>
      </c>
      <c r="M6" s="250">
        <v>2</v>
      </c>
    </row>
    <row r="7" spans="1:13">
      <c r="A7" s="241" t="s">
        <v>362</v>
      </c>
      <c r="B7" s="250">
        <v>18076</v>
      </c>
      <c r="C7" s="250">
        <v>1117</v>
      </c>
      <c r="D7" s="250">
        <v>955</v>
      </c>
      <c r="E7" s="250">
        <v>549</v>
      </c>
      <c r="F7" s="250">
        <v>1003</v>
      </c>
      <c r="G7" s="250">
        <v>3935</v>
      </c>
      <c r="H7" s="250">
        <v>1282</v>
      </c>
      <c r="I7" s="250">
        <v>3225</v>
      </c>
      <c r="J7" s="250">
        <v>2196</v>
      </c>
      <c r="K7" s="250">
        <v>1185</v>
      </c>
      <c r="L7" s="250">
        <v>2110</v>
      </c>
      <c r="M7" s="250">
        <v>519</v>
      </c>
    </row>
    <row r="8" spans="1:13">
      <c r="A8" s="241" t="s">
        <v>363</v>
      </c>
      <c r="B8" s="250"/>
      <c r="C8" s="250"/>
      <c r="D8" s="250"/>
      <c r="E8" s="250"/>
      <c r="F8" s="250"/>
      <c r="G8" s="250"/>
      <c r="H8" s="250"/>
      <c r="I8" s="250"/>
      <c r="J8" s="250"/>
      <c r="K8" s="250"/>
      <c r="L8" s="250"/>
      <c r="M8" s="250"/>
    </row>
    <row r="9" spans="1:13">
      <c r="A9" s="241" t="s">
        <v>364</v>
      </c>
      <c r="B9" s="250">
        <v>22973</v>
      </c>
      <c r="C9" s="250">
        <v>1311</v>
      </c>
      <c r="D9" s="250">
        <v>764</v>
      </c>
      <c r="E9" s="250">
        <v>3596</v>
      </c>
      <c r="F9" s="250">
        <v>1211</v>
      </c>
      <c r="G9" s="250">
        <v>2956</v>
      </c>
      <c r="H9" s="250">
        <v>1584</v>
      </c>
      <c r="I9" s="250">
        <v>2014</v>
      </c>
      <c r="J9" s="250">
        <v>1351</v>
      </c>
      <c r="K9" s="250">
        <v>2042</v>
      </c>
      <c r="L9" s="250">
        <v>1594</v>
      </c>
      <c r="M9" s="250">
        <v>4550</v>
      </c>
    </row>
    <row r="10" spans="1:13">
      <c r="A10" s="241" t="s">
        <v>365</v>
      </c>
      <c r="B10" s="250">
        <v>5264</v>
      </c>
      <c r="C10" s="250">
        <v>694</v>
      </c>
      <c r="D10" s="250">
        <v>170</v>
      </c>
      <c r="E10" s="250">
        <v>651</v>
      </c>
      <c r="F10" s="250">
        <v>546</v>
      </c>
      <c r="G10" s="250">
        <v>461</v>
      </c>
      <c r="H10" s="250">
        <v>184</v>
      </c>
      <c r="I10" s="250">
        <v>663</v>
      </c>
      <c r="J10" s="250">
        <v>695</v>
      </c>
      <c r="K10" s="250">
        <v>574</v>
      </c>
      <c r="L10" s="250">
        <v>583</v>
      </c>
      <c r="M10" s="250">
        <v>43</v>
      </c>
    </row>
    <row r="11" spans="1:13">
      <c r="A11" s="241" t="s">
        <v>366</v>
      </c>
      <c r="B11" s="250"/>
      <c r="C11" s="250"/>
      <c r="D11" s="250"/>
      <c r="E11" s="250"/>
      <c r="F11" s="250"/>
      <c r="G11" s="250"/>
      <c r="H11" s="250"/>
      <c r="I11" s="250"/>
      <c r="J11" s="250"/>
      <c r="K11" s="250"/>
      <c r="L11" s="250"/>
      <c r="M11" s="250"/>
    </row>
    <row r="12" spans="1:13">
      <c r="A12" s="241" t="s">
        <v>367</v>
      </c>
      <c r="B12" s="250"/>
      <c r="C12" s="250"/>
      <c r="D12" s="250"/>
      <c r="E12" s="250"/>
      <c r="F12" s="250"/>
      <c r="G12" s="250"/>
      <c r="H12" s="250"/>
      <c r="I12" s="250"/>
      <c r="J12" s="250"/>
      <c r="K12" s="250"/>
      <c r="L12" s="250"/>
      <c r="M12" s="250"/>
    </row>
    <row r="13" spans="1:13">
      <c r="A13" s="241" t="s">
        <v>198</v>
      </c>
      <c r="B13" s="250">
        <v>20639</v>
      </c>
      <c r="C13" s="250">
        <v>765</v>
      </c>
      <c r="D13" s="250">
        <v>756</v>
      </c>
      <c r="E13" s="250">
        <v>2596</v>
      </c>
      <c r="F13" s="250">
        <v>3864</v>
      </c>
      <c r="G13" s="250">
        <v>1488</v>
      </c>
      <c r="H13" s="250">
        <v>1310</v>
      </c>
      <c r="I13" s="250">
        <v>4323</v>
      </c>
      <c r="J13" s="250">
        <v>2636</v>
      </c>
      <c r="K13" s="250">
        <v>1218</v>
      </c>
      <c r="L13" s="250">
        <v>465</v>
      </c>
      <c r="M13" s="250">
        <v>1218</v>
      </c>
    </row>
    <row r="14" spans="1:13">
      <c r="A14" s="241" t="s">
        <v>123</v>
      </c>
      <c r="B14" s="250">
        <v>67052</v>
      </c>
      <c r="C14" s="250">
        <v>3935</v>
      </c>
      <c r="D14" s="250">
        <v>2682</v>
      </c>
      <c r="E14" s="250">
        <v>7395</v>
      </c>
      <c r="F14" s="250">
        <v>6625</v>
      </c>
      <c r="G14" s="250">
        <v>8841</v>
      </c>
      <c r="H14" s="250">
        <v>4360</v>
      </c>
      <c r="I14" s="250">
        <v>10228</v>
      </c>
      <c r="J14" s="250">
        <v>6880</v>
      </c>
      <c r="K14" s="250">
        <v>5020</v>
      </c>
      <c r="L14" s="250">
        <v>4754</v>
      </c>
      <c r="M14" s="250">
        <v>6332</v>
      </c>
    </row>
  </sheetData>
  <mergeCells count="2">
    <mergeCell ref="A2:M2"/>
    <mergeCell ref="A3:M3"/>
  </mergeCells>
  <phoneticPr fontId="2" type="noConversion"/>
  <pageMargins left="0.7" right="0.7" top="0.75" bottom="0.75" header="0.3" footer="0.3"/>
  <pageSetup paperSize="9" scale="99" orientation="landscape" r:id="rId1"/>
</worksheet>
</file>

<file path=xl/worksheets/sheet16.xml><?xml version="1.0" encoding="utf-8"?>
<worksheet xmlns="http://schemas.openxmlformats.org/spreadsheetml/2006/main" xmlns:r="http://schemas.openxmlformats.org/officeDocument/2006/relationships">
  <sheetPr>
    <tabColor rgb="FFFF0000"/>
  </sheetPr>
  <dimension ref="A1:E13"/>
  <sheetViews>
    <sheetView workbookViewId="0">
      <selection activeCell="B42" sqref="B42"/>
    </sheetView>
  </sheetViews>
  <sheetFormatPr defaultRowHeight="13.5"/>
  <cols>
    <col min="1" max="1" width="27" customWidth="1"/>
    <col min="2" max="2" width="11.625" customWidth="1"/>
    <col min="3" max="3" width="12.625" bestFit="1" customWidth="1"/>
    <col min="4" max="4" width="9.5" customWidth="1"/>
    <col min="5" max="5" width="11" customWidth="1"/>
  </cols>
  <sheetData>
    <row r="1" spans="1:5">
      <c r="A1" t="s">
        <v>792</v>
      </c>
    </row>
    <row r="2" spans="1:5">
      <c r="A2" s="348" t="s">
        <v>676</v>
      </c>
      <c r="B2" s="348"/>
      <c r="C2" s="348"/>
      <c r="D2" s="348"/>
      <c r="E2" s="348"/>
    </row>
    <row r="3" spans="1:5">
      <c r="A3" t="s">
        <v>677</v>
      </c>
      <c r="E3" t="s">
        <v>51</v>
      </c>
    </row>
    <row r="4" spans="1:5" ht="40.5">
      <c r="A4" s="292" t="s">
        <v>52</v>
      </c>
      <c r="B4" s="292" t="s">
        <v>53</v>
      </c>
      <c r="C4" s="292" t="s">
        <v>54</v>
      </c>
      <c r="D4" s="305" t="s">
        <v>684</v>
      </c>
      <c r="E4" s="305" t="s">
        <v>685</v>
      </c>
    </row>
    <row r="5" spans="1:5">
      <c r="A5" s="241" t="s">
        <v>678</v>
      </c>
      <c r="B5" s="250">
        <v>22812</v>
      </c>
      <c r="C5" s="250">
        <v>21904</v>
      </c>
      <c r="D5" s="244">
        <v>0.96019638786603545</v>
      </c>
      <c r="E5" s="244">
        <v>1.8465688754004383</v>
      </c>
    </row>
    <row r="6" spans="1:5">
      <c r="A6" s="241" t="s">
        <v>679</v>
      </c>
      <c r="B6" s="250">
        <v>1035</v>
      </c>
      <c r="C6" s="250">
        <v>946</v>
      </c>
      <c r="D6" s="244">
        <v>0.91400966183574883</v>
      </c>
      <c r="E6" s="244">
        <v>0.75498802873104554</v>
      </c>
    </row>
    <row r="7" spans="1:5">
      <c r="A7" s="241" t="s">
        <v>680</v>
      </c>
      <c r="B7" s="250">
        <v>96264</v>
      </c>
      <c r="C7" s="250">
        <v>113100</v>
      </c>
      <c r="D7" s="244">
        <v>1.1748940413861879</v>
      </c>
      <c r="E7" s="244"/>
    </row>
    <row r="8" spans="1:5">
      <c r="A8" s="241" t="s">
        <v>681</v>
      </c>
      <c r="B8" s="250">
        <v>11</v>
      </c>
      <c r="C8" s="250">
        <v>11</v>
      </c>
      <c r="D8" s="244">
        <v>1</v>
      </c>
      <c r="E8" s="244">
        <v>0.44</v>
      </c>
    </row>
    <row r="9" spans="1:5">
      <c r="A9" s="241" t="s">
        <v>682</v>
      </c>
      <c r="B9" s="250">
        <v>16090</v>
      </c>
      <c r="C9" s="250">
        <v>24530</v>
      </c>
      <c r="D9" s="244">
        <v>1.5245494095711623</v>
      </c>
      <c r="E9" s="244">
        <v>408.83333333333331</v>
      </c>
    </row>
    <row r="10" spans="1:5">
      <c r="A10" s="241" t="s">
        <v>351</v>
      </c>
      <c r="B10" s="250">
        <v>136212</v>
      </c>
      <c r="C10" s="250">
        <v>160491</v>
      </c>
      <c r="D10" s="244">
        <v>1.1782442075588053</v>
      </c>
      <c r="E10" s="244">
        <v>12.158409090909091</v>
      </c>
    </row>
    <row r="11" spans="1:5">
      <c r="A11" s="241" t="s">
        <v>85</v>
      </c>
      <c r="B11" s="250"/>
      <c r="C11" s="250">
        <v>280</v>
      </c>
      <c r="D11" s="244"/>
      <c r="E11" s="244">
        <v>0.67961165048543692</v>
      </c>
    </row>
    <row r="12" spans="1:5">
      <c r="A12" s="241" t="s">
        <v>683</v>
      </c>
      <c r="B12" s="250"/>
      <c r="C12" s="250">
        <v>1860</v>
      </c>
      <c r="D12" s="244"/>
      <c r="E12" s="244">
        <v>15.630252100840336</v>
      </c>
    </row>
    <row r="13" spans="1:5">
      <c r="A13" s="292" t="s">
        <v>94</v>
      </c>
      <c r="B13" s="294"/>
      <c r="C13" s="294">
        <v>162631</v>
      </c>
      <c r="D13" s="295"/>
      <c r="E13" s="295">
        <v>11.84407544971233</v>
      </c>
    </row>
  </sheetData>
  <mergeCells count="1">
    <mergeCell ref="A2:E2"/>
  </mergeCells>
  <phoneticPr fontId="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sheetPr>
    <tabColor rgb="FFFF0000"/>
  </sheetPr>
  <dimension ref="A1:E13"/>
  <sheetViews>
    <sheetView workbookViewId="0">
      <selection activeCell="B42" sqref="B42"/>
    </sheetView>
  </sheetViews>
  <sheetFormatPr defaultRowHeight="13.5"/>
  <cols>
    <col min="1" max="1" width="28.875" customWidth="1"/>
    <col min="2" max="2" width="10.25" customWidth="1"/>
    <col min="3" max="3" width="12.625" bestFit="1" customWidth="1"/>
    <col min="4" max="4" width="10" customWidth="1"/>
    <col min="5" max="5" width="12.25" customWidth="1"/>
  </cols>
  <sheetData>
    <row r="1" spans="1:5">
      <c r="A1" t="s">
        <v>793</v>
      </c>
    </row>
    <row r="2" spans="1:5">
      <c r="A2" s="350" t="s">
        <v>686</v>
      </c>
      <c r="B2" s="350"/>
      <c r="C2" s="350"/>
      <c r="D2" s="350"/>
      <c r="E2" s="350"/>
    </row>
    <row r="3" spans="1:5">
      <c r="A3" s="143" t="s">
        <v>677</v>
      </c>
      <c r="B3" s="143"/>
      <c r="C3" s="143"/>
      <c r="D3" s="143"/>
      <c r="E3" s="143" t="s">
        <v>51</v>
      </c>
    </row>
    <row r="4" spans="1:5" ht="27">
      <c r="A4" s="292" t="s">
        <v>52</v>
      </c>
      <c r="B4" s="292" t="s">
        <v>53</v>
      </c>
      <c r="C4" s="306" t="s">
        <v>54</v>
      </c>
      <c r="D4" s="305" t="s">
        <v>55</v>
      </c>
      <c r="E4" s="305" t="s">
        <v>56</v>
      </c>
    </row>
    <row r="5" spans="1:5">
      <c r="A5" s="241" t="s">
        <v>687</v>
      </c>
      <c r="B5" s="250">
        <v>1790</v>
      </c>
      <c r="C5" s="250">
        <v>600</v>
      </c>
      <c r="D5" s="244">
        <v>0.33519553072625696</v>
      </c>
      <c r="E5" s="244">
        <v>1.1811023622047243</v>
      </c>
    </row>
    <row r="6" spans="1:5">
      <c r="A6" s="241" t="s">
        <v>688</v>
      </c>
      <c r="B6" s="250">
        <v>79015</v>
      </c>
      <c r="C6" s="250">
        <v>78591</v>
      </c>
      <c r="D6" s="244">
        <v>0.99463393026640512</v>
      </c>
      <c r="E6" s="244">
        <v>15.476762504923197</v>
      </c>
    </row>
    <row r="7" spans="1:5">
      <c r="A7" s="241" t="s">
        <v>689</v>
      </c>
      <c r="B7" s="250"/>
      <c r="C7" s="250"/>
      <c r="D7" s="244"/>
      <c r="E7" s="244"/>
    </row>
    <row r="8" spans="1:5">
      <c r="A8" s="241" t="s">
        <v>690</v>
      </c>
      <c r="B8" s="250">
        <v>2252</v>
      </c>
      <c r="C8" s="250">
        <v>2237</v>
      </c>
      <c r="D8" s="244">
        <v>0.99333925399644762</v>
      </c>
      <c r="E8" s="244">
        <v>1.1338063862138874</v>
      </c>
    </row>
    <row r="9" spans="1:5">
      <c r="A9" s="241" t="s">
        <v>123</v>
      </c>
      <c r="B9" s="250">
        <v>83057</v>
      </c>
      <c r="C9" s="250">
        <v>81428</v>
      </c>
      <c r="D9" s="244">
        <v>0.98038696316987128</v>
      </c>
      <c r="E9" s="244">
        <v>10.772324381531948</v>
      </c>
    </row>
    <row r="10" spans="1:5">
      <c r="A10" s="241" t="s">
        <v>691</v>
      </c>
      <c r="B10" s="250"/>
      <c r="C10" s="250"/>
      <c r="D10" s="244"/>
      <c r="E10" s="244"/>
    </row>
    <row r="11" spans="1:5">
      <c r="A11" s="241" t="s">
        <v>692</v>
      </c>
      <c r="B11" s="250"/>
      <c r="C11" s="250">
        <v>79574</v>
      </c>
      <c r="D11" s="244"/>
      <c r="E11" s="244">
        <v>18.454081632653061</v>
      </c>
    </row>
    <row r="12" spans="1:5">
      <c r="A12" s="241" t="s">
        <v>693</v>
      </c>
      <c r="B12" s="250"/>
      <c r="C12" s="250">
        <v>1629</v>
      </c>
      <c r="D12" s="244"/>
      <c r="E12" s="244">
        <v>0.87580645161290327</v>
      </c>
    </row>
    <row r="13" spans="1:5">
      <c r="A13" s="292" t="s">
        <v>134</v>
      </c>
      <c r="B13" s="294"/>
      <c r="C13" s="294">
        <v>162631</v>
      </c>
      <c r="D13" s="295"/>
      <c r="E13" s="295">
        <v>11.84407544971233</v>
      </c>
    </row>
  </sheetData>
  <mergeCells count="1">
    <mergeCell ref="A2:E2"/>
  </mergeCells>
  <phoneticPr fontId="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sheetPr>
    <tabColor rgb="FFFF0000"/>
  </sheetPr>
  <dimension ref="A1:E55"/>
  <sheetViews>
    <sheetView workbookViewId="0">
      <selection activeCell="B42" sqref="B42"/>
    </sheetView>
  </sheetViews>
  <sheetFormatPr defaultRowHeight="13.5"/>
  <cols>
    <col min="1" max="1" width="45.125" customWidth="1"/>
    <col min="2" max="3" width="9.125" bestFit="1" customWidth="1"/>
    <col min="4" max="5" width="9.75" bestFit="1" customWidth="1"/>
  </cols>
  <sheetData>
    <row r="1" spans="1:5" ht="14.25">
      <c r="A1" s="251" t="s">
        <v>794</v>
      </c>
      <c r="B1" s="252"/>
      <c r="C1" s="252"/>
      <c r="D1" s="253"/>
      <c r="E1" s="254"/>
    </row>
    <row r="2" spans="1:5" ht="20.25">
      <c r="A2" s="351" t="s">
        <v>694</v>
      </c>
      <c r="B2" s="351"/>
      <c r="C2" s="351"/>
      <c r="D2" s="351"/>
      <c r="E2" s="351"/>
    </row>
    <row r="3" spans="1:5" ht="14.25">
      <c r="A3" s="255"/>
      <c r="B3" s="252"/>
      <c r="C3" s="252"/>
      <c r="D3" s="256"/>
      <c r="E3" s="257" t="s">
        <v>51</v>
      </c>
    </row>
    <row r="4" spans="1:5">
      <c r="A4" s="352" t="s">
        <v>52</v>
      </c>
      <c r="B4" s="353" t="s">
        <v>53</v>
      </c>
      <c r="C4" s="354" t="s">
        <v>54</v>
      </c>
      <c r="D4" s="355" t="s">
        <v>55</v>
      </c>
      <c r="E4" s="356" t="s">
        <v>56</v>
      </c>
    </row>
    <row r="5" spans="1:5">
      <c r="A5" s="352"/>
      <c r="B5" s="353"/>
      <c r="C5" s="354"/>
      <c r="D5" s="355"/>
      <c r="E5" s="356"/>
    </row>
    <row r="6" spans="1:5">
      <c r="A6" s="241" t="s">
        <v>695</v>
      </c>
      <c r="B6" s="243">
        <v>18238</v>
      </c>
      <c r="C6" s="243">
        <v>18181</v>
      </c>
      <c r="D6" s="244">
        <v>0.99687465730891545</v>
      </c>
      <c r="E6" s="244">
        <v>2.3297027165556123</v>
      </c>
    </row>
    <row r="7" spans="1:5">
      <c r="A7" s="241" t="s">
        <v>696</v>
      </c>
      <c r="B7" s="241"/>
      <c r="C7" s="241"/>
      <c r="D7" s="244"/>
      <c r="E7" s="244"/>
    </row>
    <row r="8" spans="1:5">
      <c r="A8" s="241" t="s">
        <v>697</v>
      </c>
      <c r="B8" s="241"/>
      <c r="C8" s="241"/>
      <c r="D8" s="244"/>
      <c r="E8" s="244"/>
    </row>
    <row r="9" spans="1:5">
      <c r="A9" s="241" t="s">
        <v>698</v>
      </c>
      <c r="B9" s="241"/>
      <c r="C9" s="241"/>
      <c r="D9" s="244"/>
      <c r="E9" s="244"/>
    </row>
    <row r="10" spans="1:5">
      <c r="A10" s="241" t="s">
        <v>699</v>
      </c>
      <c r="B10" s="241"/>
      <c r="C10" s="241"/>
      <c r="D10" s="244"/>
      <c r="E10" s="244"/>
    </row>
    <row r="11" spans="1:5">
      <c r="A11" s="241" t="s">
        <v>700</v>
      </c>
      <c r="B11" s="241"/>
      <c r="C11" s="241"/>
      <c r="D11" s="244"/>
      <c r="E11" s="244"/>
    </row>
    <row r="12" spans="1:5">
      <c r="A12" s="241" t="s">
        <v>701</v>
      </c>
      <c r="B12" s="241"/>
      <c r="C12" s="241"/>
      <c r="D12" s="244"/>
      <c r="E12" s="244"/>
    </row>
    <row r="13" spans="1:5">
      <c r="A13" s="241" t="s">
        <v>702</v>
      </c>
      <c r="B13" s="241"/>
      <c r="C13" s="241"/>
      <c r="D13" s="244"/>
      <c r="E13" s="244"/>
    </row>
    <row r="14" spans="1:5">
      <c r="A14" s="241" t="s">
        <v>703</v>
      </c>
      <c r="B14" s="241"/>
      <c r="C14" s="241"/>
      <c r="D14" s="244"/>
      <c r="E14" s="244"/>
    </row>
    <row r="15" spans="1:5">
      <c r="A15" s="241" t="s">
        <v>704</v>
      </c>
      <c r="B15" s="241"/>
      <c r="C15" s="241"/>
      <c r="D15" s="244"/>
      <c r="E15" s="244"/>
    </row>
    <row r="16" spans="1:5">
      <c r="A16" s="241" t="s">
        <v>705</v>
      </c>
      <c r="B16" s="241"/>
      <c r="C16" s="241"/>
      <c r="D16" s="244"/>
      <c r="E16" s="244"/>
    </row>
    <row r="17" spans="1:5">
      <c r="A17" s="241" t="s">
        <v>706</v>
      </c>
      <c r="B17" s="241"/>
      <c r="C17" s="241"/>
      <c r="D17" s="244"/>
      <c r="E17" s="244"/>
    </row>
    <row r="18" spans="1:5">
      <c r="A18" s="241" t="s">
        <v>707</v>
      </c>
      <c r="B18" s="241"/>
      <c r="C18" s="241"/>
      <c r="D18" s="244"/>
      <c r="E18" s="244"/>
    </row>
    <row r="19" spans="1:5">
      <c r="A19" s="241" t="s">
        <v>708</v>
      </c>
      <c r="B19" s="241"/>
      <c r="C19" s="241"/>
      <c r="D19" s="244"/>
      <c r="E19" s="244"/>
    </row>
    <row r="20" spans="1:5">
      <c r="A20" s="241" t="s">
        <v>709</v>
      </c>
      <c r="B20" s="241">
        <v>912</v>
      </c>
      <c r="C20" s="241">
        <v>912</v>
      </c>
      <c r="D20" s="244">
        <v>1</v>
      </c>
      <c r="E20" s="244">
        <v>2.197590361445783</v>
      </c>
    </row>
    <row r="21" spans="1:5">
      <c r="A21" s="241" t="s">
        <v>710</v>
      </c>
      <c r="B21" s="241"/>
      <c r="C21" s="241"/>
      <c r="D21" s="244"/>
      <c r="E21" s="244"/>
    </row>
    <row r="22" spans="1:5">
      <c r="A22" s="241" t="s">
        <v>711</v>
      </c>
      <c r="B22" s="241"/>
      <c r="C22" s="241"/>
      <c r="D22" s="244"/>
      <c r="E22" s="244"/>
    </row>
    <row r="23" spans="1:5">
      <c r="A23" s="241" t="s">
        <v>712</v>
      </c>
      <c r="B23" s="241"/>
      <c r="C23" s="241"/>
      <c r="D23" s="244"/>
      <c r="E23" s="244"/>
    </row>
    <row r="24" spans="1:5">
      <c r="A24" s="241" t="s">
        <v>713</v>
      </c>
      <c r="B24" s="241"/>
      <c r="C24" s="241"/>
      <c r="D24" s="244"/>
      <c r="E24" s="244"/>
    </row>
    <row r="25" spans="1:5">
      <c r="A25" s="241" t="s">
        <v>714</v>
      </c>
      <c r="B25" s="241"/>
      <c r="C25" s="241"/>
      <c r="D25" s="244"/>
      <c r="E25" s="244"/>
    </row>
    <row r="26" spans="1:5">
      <c r="A26" s="241" t="s">
        <v>715</v>
      </c>
      <c r="B26" s="241"/>
      <c r="C26" s="241"/>
      <c r="D26" s="244"/>
      <c r="E26" s="244"/>
    </row>
    <row r="27" spans="1:5">
      <c r="A27" s="241" t="s">
        <v>716</v>
      </c>
      <c r="B27" s="241"/>
      <c r="C27" s="241"/>
      <c r="D27" s="244"/>
      <c r="E27" s="244"/>
    </row>
    <row r="28" spans="1:5">
      <c r="A28" s="241" t="s">
        <v>717</v>
      </c>
      <c r="B28" s="241"/>
      <c r="C28" s="241"/>
      <c r="D28" s="244"/>
      <c r="E28" s="244"/>
    </row>
    <row r="29" spans="1:5">
      <c r="A29" s="241" t="s">
        <v>718</v>
      </c>
      <c r="B29" s="241"/>
      <c r="C29" s="241"/>
      <c r="D29" s="244"/>
      <c r="E29" s="244"/>
    </row>
    <row r="30" spans="1:5">
      <c r="A30" s="241" t="s">
        <v>719</v>
      </c>
      <c r="B30" s="241"/>
      <c r="C30" s="241"/>
      <c r="D30" s="244"/>
      <c r="E30" s="244"/>
    </row>
    <row r="31" spans="1:5">
      <c r="A31" s="241" t="s">
        <v>720</v>
      </c>
      <c r="B31" s="241"/>
      <c r="C31" s="241"/>
      <c r="D31" s="244"/>
      <c r="E31" s="244"/>
    </row>
    <row r="32" spans="1:5">
      <c r="A32" s="241" t="s">
        <v>721</v>
      </c>
      <c r="B32" s="241"/>
      <c r="C32" s="241"/>
      <c r="D32" s="244"/>
      <c r="E32" s="244"/>
    </row>
    <row r="33" spans="1:5">
      <c r="A33" s="241" t="s">
        <v>722</v>
      </c>
      <c r="B33" s="241"/>
      <c r="C33" s="241"/>
      <c r="D33" s="244"/>
      <c r="E33" s="244"/>
    </row>
    <row r="34" spans="1:5">
      <c r="A34" s="241" t="s">
        <v>723</v>
      </c>
      <c r="B34" s="241"/>
      <c r="C34" s="241"/>
      <c r="D34" s="244"/>
      <c r="E34" s="244"/>
    </row>
    <row r="35" spans="1:5">
      <c r="A35" s="241" t="s">
        <v>724</v>
      </c>
      <c r="B35" s="241"/>
      <c r="C35" s="241"/>
      <c r="D35" s="244"/>
      <c r="E35" s="244"/>
    </row>
    <row r="36" spans="1:5">
      <c r="A36" s="241" t="s">
        <v>725</v>
      </c>
      <c r="B36" s="243">
        <v>17326</v>
      </c>
      <c r="C36" s="243">
        <v>17269</v>
      </c>
      <c r="D36" s="244">
        <v>0.99671014660048485</v>
      </c>
      <c r="E36" s="244">
        <v>2.3984722222222223</v>
      </c>
    </row>
    <row r="37" spans="1:5">
      <c r="A37" s="241" t="s">
        <v>726</v>
      </c>
      <c r="B37" s="241">
        <v>730</v>
      </c>
      <c r="C37" s="241">
        <v>730</v>
      </c>
      <c r="D37" s="244">
        <v>1</v>
      </c>
      <c r="E37" s="244">
        <v>0.66363636363636369</v>
      </c>
    </row>
    <row r="38" spans="1:5">
      <c r="A38" s="241" t="s">
        <v>727</v>
      </c>
      <c r="B38" s="241"/>
      <c r="C38" s="241"/>
      <c r="D38" s="244"/>
      <c r="E38" s="244"/>
    </row>
    <row r="39" spans="1:5">
      <c r="A39" s="241" t="s">
        <v>728</v>
      </c>
      <c r="B39" s="241"/>
      <c r="C39" s="241"/>
      <c r="D39" s="244"/>
      <c r="E39" s="244"/>
    </row>
    <row r="40" spans="1:5">
      <c r="A40" s="241" t="s">
        <v>729</v>
      </c>
      <c r="B40" s="241"/>
      <c r="C40" s="241"/>
      <c r="D40" s="244"/>
      <c r="E40" s="244"/>
    </row>
    <row r="41" spans="1:5">
      <c r="A41" s="241" t="s">
        <v>730</v>
      </c>
      <c r="B41" s="241">
        <v>730</v>
      </c>
      <c r="C41" s="241">
        <v>730</v>
      </c>
      <c r="D41" s="244">
        <v>1</v>
      </c>
      <c r="E41" s="244">
        <v>0.66363636363636369</v>
      </c>
    </row>
    <row r="42" spans="1:5">
      <c r="A42" s="241" t="s">
        <v>731</v>
      </c>
      <c r="B42" s="241"/>
      <c r="C42" s="241"/>
      <c r="D42" s="244"/>
      <c r="E42" s="244"/>
    </row>
    <row r="43" spans="1:5">
      <c r="A43" s="241" t="s">
        <v>732</v>
      </c>
      <c r="B43" s="241"/>
      <c r="C43" s="241"/>
      <c r="D43" s="244"/>
      <c r="E43" s="244"/>
    </row>
    <row r="44" spans="1:5">
      <c r="A44" s="241" t="s">
        <v>733</v>
      </c>
      <c r="B44" s="241"/>
      <c r="C44" s="241"/>
      <c r="D44" s="244"/>
      <c r="E44" s="244"/>
    </row>
    <row r="45" spans="1:5">
      <c r="A45" s="241" t="s">
        <v>734</v>
      </c>
      <c r="B45" s="241"/>
      <c r="C45" s="241"/>
      <c r="D45" s="244"/>
      <c r="E45" s="244"/>
    </row>
    <row r="46" spans="1:5">
      <c r="A46" s="241" t="s">
        <v>735</v>
      </c>
      <c r="B46" s="241"/>
      <c r="C46" s="241"/>
      <c r="D46" s="244"/>
      <c r="E46" s="244"/>
    </row>
    <row r="47" spans="1:5">
      <c r="A47" s="241" t="s">
        <v>736</v>
      </c>
      <c r="B47" s="241"/>
      <c r="C47" s="241"/>
      <c r="D47" s="244"/>
      <c r="E47" s="244"/>
    </row>
    <row r="48" spans="1:5">
      <c r="A48" s="241" t="s">
        <v>737</v>
      </c>
      <c r="B48" s="241"/>
      <c r="C48" s="241"/>
      <c r="D48" s="244"/>
      <c r="E48" s="244"/>
    </row>
    <row r="49" spans="1:5">
      <c r="A49" s="241" t="s">
        <v>738</v>
      </c>
      <c r="B49" s="241"/>
      <c r="C49" s="241"/>
      <c r="D49" s="244"/>
      <c r="E49" s="244"/>
    </row>
    <row r="50" spans="1:5">
      <c r="A50" s="241" t="s">
        <v>739</v>
      </c>
      <c r="B50" s="241"/>
      <c r="C50" s="241"/>
      <c r="D50" s="244"/>
      <c r="E50" s="244"/>
    </row>
    <row r="51" spans="1:5">
      <c r="A51" s="241" t="s">
        <v>740</v>
      </c>
      <c r="B51" s="241"/>
      <c r="C51" s="241"/>
      <c r="D51" s="244"/>
      <c r="E51" s="244"/>
    </row>
    <row r="52" spans="1:5">
      <c r="A52" s="258" t="s">
        <v>351</v>
      </c>
      <c r="B52" s="304">
        <f>B6+B37</f>
        <v>18968</v>
      </c>
      <c r="C52" s="304">
        <v>18911</v>
      </c>
      <c r="D52" s="295">
        <v>0.99699493884436952</v>
      </c>
      <c r="E52" s="295">
        <v>2.1238769092542675</v>
      </c>
    </row>
    <row r="53" spans="1:5">
      <c r="A53" s="259" t="s">
        <v>741</v>
      </c>
      <c r="B53" s="241"/>
      <c r="C53" s="322">
        <v>280</v>
      </c>
      <c r="D53" s="244"/>
      <c r="E53" s="244">
        <v>0.67961165048543692</v>
      </c>
    </row>
    <row r="54" spans="1:5">
      <c r="A54" s="260" t="s">
        <v>742</v>
      </c>
      <c r="B54" s="241"/>
      <c r="C54" s="241">
        <v>1464</v>
      </c>
      <c r="D54" s="244"/>
      <c r="E54" s="244"/>
    </row>
    <row r="55" spans="1:5">
      <c r="A55" s="258" t="s">
        <v>94</v>
      </c>
      <c r="B55" s="292"/>
      <c r="C55" s="304">
        <f>C52+C53+C54</f>
        <v>20655</v>
      </c>
      <c r="D55" s="295"/>
      <c r="E55" s="295">
        <v>2.0600042936882783</v>
      </c>
    </row>
  </sheetData>
  <mergeCells count="6">
    <mergeCell ref="A2:E2"/>
    <mergeCell ref="A4:A5"/>
    <mergeCell ref="B4:B5"/>
    <mergeCell ref="C4:C5"/>
    <mergeCell ref="D4:D5"/>
    <mergeCell ref="E4:E5"/>
  </mergeCells>
  <phoneticPr fontId="2" type="noConversion"/>
  <pageMargins left="0.7" right="0.7" top="0.75" bottom="0.75" header="0.3" footer="0.3"/>
  <pageSetup paperSize="9" scale="96" orientation="portrait" r:id="rId1"/>
</worksheet>
</file>

<file path=xl/worksheets/sheet19.xml><?xml version="1.0" encoding="utf-8"?>
<worksheet xmlns="http://schemas.openxmlformats.org/spreadsheetml/2006/main" xmlns:r="http://schemas.openxmlformats.org/officeDocument/2006/relationships">
  <sheetPr>
    <tabColor rgb="FFFF0000"/>
  </sheetPr>
  <dimension ref="A1:E34"/>
  <sheetViews>
    <sheetView workbookViewId="0">
      <selection activeCell="B42" sqref="B42"/>
    </sheetView>
  </sheetViews>
  <sheetFormatPr defaultRowHeight="13.5"/>
  <cols>
    <col min="1" max="1" width="44" customWidth="1"/>
    <col min="2" max="2" width="11.375" customWidth="1"/>
    <col min="3" max="3" width="9.875" bestFit="1" customWidth="1"/>
    <col min="4" max="4" width="12.375" customWidth="1"/>
    <col min="5" max="5" width="13.125" customWidth="1"/>
  </cols>
  <sheetData>
    <row r="1" spans="1:5">
      <c r="A1" s="261" t="s">
        <v>795</v>
      </c>
      <c r="B1" s="143"/>
      <c r="C1" s="143"/>
      <c r="D1" s="143"/>
      <c r="E1" s="143"/>
    </row>
    <row r="2" spans="1:5" ht="20.25">
      <c r="A2" s="357" t="s">
        <v>743</v>
      </c>
      <c r="B2" s="357"/>
      <c r="C2" s="357"/>
      <c r="D2" s="357"/>
      <c r="E2" s="357"/>
    </row>
    <row r="3" spans="1:5" ht="14.25">
      <c r="A3" s="262"/>
      <c r="B3" s="263"/>
      <c r="C3" s="264"/>
      <c r="D3" s="264"/>
      <c r="E3" s="265" t="s">
        <v>51</v>
      </c>
    </row>
    <row r="4" spans="1:5" ht="27">
      <c r="A4" s="258" t="s">
        <v>216</v>
      </c>
      <c r="B4" s="266" t="s">
        <v>53</v>
      </c>
      <c r="C4" s="267" t="s">
        <v>54</v>
      </c>
      <c r="D4" s="267" t="s">
        <v>744</v>
      </c>
      <c r="E4" s="267" t="s">
        <v>745</v>
      </c>
    </row>
    <row r="5" spans="1:5" ht="14.25">
      <c r="A5" s="268" t="s">
        <v>746</v>
      </c>
      <c r="B5" s="269">
        <v>17</v>
      </c>
      <c r="C5" s="269">
        <v>17</v>
      </c>
      <c r="D5" s="281">
        <v>1</v>
      </c>
      <c r="E5" s="272">
        <v>1</v>
      </c>
    </row>
    <row r="6" spans="1:5" ht="14.25">
      <c r="A6" s="273" t="s">
        <v>747</v>
      </c>
      <c r="B6" s="269"/>
      <c r="C6" s="269"/>
      <c r="D6" s="281"/>
      <c r="E6" s="272"/>
    </row>
    <row r="7" spans="1:5" ht="14.25">
      <c r="A7" s="273" t="s">
        <v>748</v>
      </c>
      <c r="B7" s="269"/>
      <c r="C7" s="269"/>
      <c r="D7" s="281"/>
      <c r="E7" s="272"/>
    </row>
    <row r="8" spans="1:5" ht="14.25">
      <c r="A8" s="273" t="s">
        <v>749</v>
      </c>
      <c r="B8" s="269"/>
      <c r="C8" s="269"/>
      <c r="D8" s="281"/>
      <c r="E8" s="272"/>
    </row>
    <row r="9" spans="1:5" ht="14.25">
      <c r="A9" s="273" t="s">
        <v>750</v>
      </c>
      <c r="B9" s="269"/>
      <c r="C9" s="269"/>
      <c r="D9" s="281"/>
      <c r="E9" s="272"/>
    </row>
    <row r="10" spans="1:5" ht="14.25">
      <c r="A10" s="273" t="s">
        <v>751</v>
      </c>
      <c r="B10" s="269"/>
      <c r="C10" s="269"/>
      <c r="D10" s="281"/>
      <c r="E10" s="272"/>
    </row>
    <row r="11" spans="1:5" ht="14.25">
      <c r="A11" s="273" t="s">
        <v>752</v>
      </c>
      <c r="B11" s="269"/>
      <c r="C11" s="269"/>
      <c r="D11" s="281"/>
      <c r="E11" s="272"/>
    </row>
    <row r="12" spans="1:5" ht="14.25">
      <c r="A12" s="273" t="s">
        <v>753</v>
      </c>
      <c r="B12" s="269"/>
      <c r="C12" s="269"/>
      <c r="D12" s="281"/>
      <c r="E12" s="272"/>
    </row>
    <row r="13" spans="1:5" ht="14.25">
      <c r="A13" s="273" t="s">
        <v>754</v>
      </c>
      <c r="B13" s="269"/>
      <c r="C13" s="269"/>
      <c r="D13" s="281"/>
      <c r="E13" s="272"/>
    </row>
    <row r="14" spans="1:5" ht="14.25">
      <c r="A14" s="273" t="s">
        <v>755</v>
      </c>
      <c r="B14" s="269"/>
      <c r="C14" s="269"/>
      <c r="D14" s="281"/>
      <c r="E14" s="272"/>
    </row>
    <row r="15" spans="1:5" ht="14.25">
      <c r="A15" s="273" t="s">
        <v>756</v>
      </c>
      <c r="B15" s="269">
        <v>17</v>
      </c>
      <c r="C15" s="269">
        <v>17</v>
      </c>
      <c r="D15" s="281">
        <v>1</v>
      </c>
      <c r="E15" s="272">
        <v>1</v>
      </c>
    </row>
    <row r="16" spans="1:5" ht="14.25">
      <c r="A16" s="268" t="s">
        <v>757</v>
      </c>
      <c r="B16" s="269">
        <v>12823</v>
      </c>
      <c r="C16" s="269">
        <v>12823</v>
      </c>
      <c r="D16" s="281">
        <v>1</v>
      </c>
      <c r="E16" s="272">
        <v>2.8559020044543431</v>
      </c>
    </row>
    <row r="17" spans="1:5" ht="14.25">
      <c r="A17" s="273" t="s">
        <v>758</v>
      </c>
      <c r="B17" s="270"/>
      <c r="C17" s="269"/>
      <c r="D17" s="281"/>
      <c r="E17" s="272"/>
    </row>
    <row r="18" spans="1:5" ht="14.25">
      <c r="A18" s="273" t="s">
        <v>759</v>
      </c>
      <c r="B18" s="270"/>
      <c r="C18" s="269"/>
      <c r="D18" s="281"/>
      <c r="E18" s="272"/>
    </row>
    <row r="19" spans="1:5" ht="14.25">
      <c r="A19" s="273" t="s">
        <v>760</v>
      </c>
      <c r="B19" s="270"/>
      <c r="C19" s="269"/>
      <c r="D19" s="281"/>
      <c r="E19" s="272"/>
    </row>
    <row r="20" spans="1:5" ht="14.25">
      <c r="A20" s="273" t="s">
        <v>761</v>
      </c>
      <c r="B20" s="270"/>
      <c r="C20" s="269"/>
      <c r="D20" s="281"/>
      <c r="E20" s="272"/>
    </row>
    <row r="21" spans="1:5" ht="14.25">
      <c r="A21" s="273" t="s">
        <v>762</v>
      </c>
      <c r="B21" s="270"/>
      <c r="C21" s="269"/>
      <c r="D21" s="281"/>
      <c r="E21" s="272"/>
    </row>
    <row r="22" spans="1:5" ht="14.25">
      <c r="A22" s="273" t="s">
        <v>763</v>
      </c>
      <c r="B22" s="270"/>
      <c r="C22" s="269"/>
      <c r="D22" s="281"/>
      <c r="E22" s="272"/>
    </row>
    <row r="23" spans="1:5" ht="14.25">
      <c r="A23" s="273" t="s">
        <v>764</v>
      </c>
      <c r="B23" s="270"/>
      <c r="C23" s="269"/>
      <c r="D23" s="281"/>
      <c r="E23" s="272"/>
    </row>
    <row r="24" spans="1:5" ht="14.25">
      <c r="A24" s="273" t="s">
        <v>765</v>
      </c>
      <c r="B24" s="270"/>
      <c r="C24" s="269"/>
      <c r="D24" s="281"/>
      <c r="E24" s="272"/>
    </row>
    <row r="25" spans="1:5" ht="14.25">
      <c r="A25" s="273" t="s">
        <v>766</v>
      </c>
      <c r="B25" s="269">
        <v>12823</v>
      </c>
      <c r="C25" s="269">
        <v>12823</v>
      </c>
      <c r="D25" s="281">
        <v>1</v>
      </c>
      <c r="E25" s="272">
        <v>2.8559020044543431</v>
      </c>
    </row>
    <row r="26" spans="1:5" ht="14.25">
      <c r="A26" s="268" t="s">
        <v>767</v>
      </c>
      <c r="B26" s="270"/>
      <c r="C26" s="269"/>
      <c r="D26" s="281"/>
      <c r="E26" s="272"/>
    </row>
    <row r="27" spans="1:5" ht="14.25">
      <c r="A27" s="274" t="s">
        <v>768</v>
      </c>
      <c r="B27" s="270"/>
      <c r="C27" s="270"/>
      <c r="D27" s="271"/>
      <c r="E27" s="272"/>
    </row>
    <row r="28" spans="1:5" ht="14.25">
      <c r="A28" s="268" t="s">
        <v>769</v>
      </c>
      <c r="B28" s="275">
        <v>1799</v>
      </c>
      <c r="C28" s="275">
        <v>1799</v>
      </c>
      <c r="D28" s="271">
        <v>1</v>
      </c>
      <c r="E28" s="307">
        <v>1.4806584362139918</v>
      </c>
    </row>
    <row r="29" spans="1:5" ht="14.25">
      <c r="A29" s="268" t="s">
        <v>770</v>
      </c>
      <c r="B29" s="275">
        <v>1799</v>
      </c>
      <c r="C29" s="275">
        <v>1799</v>
      </c>
      <c r="D29" s="271">
        <v>1</v>
      </c>
      <c r="E29" s="307">
        <v>1.4806584362139918</v>
      </c>
    </row>
    <row r="30" spans="1:5" ht="14.25">
      <c r="A30" s="258" t="s">
        <v>123</v>
      </c>
      <c r="B30" s="276">
        <f>B5+B16+B28</f>
        <v>14639</v>
      </c>
      <c r="C30" s="276">
        <f>C5+C16+C28</f>
        <v>14639</v>
      </c>
      <c r="D30" s="271">
        <v>1</v>
      </c>
      <c r="E30" s="307">
        <v>2.5583711988815101</v>
      </c>
    </row>
    <row r="31" spans="1:5" ht="14.25">
      <c r="A31" s="277" t="s">
        <v>771</v>
      </c>
      <c r="B31" s="278"/>
      <c r="C31" s="321">
        <v>544</v>
      </c>
      <c r="D31" s="271"/>
      <c r="E31" s="272">
        <v>3.6756756756756759</v>
      </c>
    </row>
    <row r="32" spans="1:5" ht="14.25">
      <c r="A32" s="279" t="s">
        <v>373</v>
      </c>
      <c r="B32" s="278"/>
      <c r="C32" s="280">
        <v>5472</v>
      </c>
      <c r="D32" s="271"/>
      <c r="E32" s="272">
        <v>2.7608476286579213</v>
      </c>
    </row>
    <row r="33" spans="1:5" ht="14.25">
      <c r="A33" s="279" t="s">
        <v>375</v>
      </c>
      <c r="B33" s="278"/>
      <c r="C33" s="276"/>
      <c r="D33" s="271"/>
      <c r="E33" s="272"/>
    </row>
    <row r="34" spans="1:5" ht="14.25">
      <c r="A34" s="258" t="s">
        <v>772</v>
      </c>
      <c r="B34" s="276"/>
      <c r="C34" s="276">
        <f>C30+C31+C32</f>
        <v>20655</v>
      </c>
      <c r="D34" s="271"/>
      <c r="E34" s="307">
        <v>2.2171532846715327</v>
      </c>
    </row>
  </sheetData>
  <mergeCells count="1">
    <mergeCell ref="A2:E2"/>
  </mergeCells>
  <phoneticPr fontId="2" type="noConversion"/>
  <pageMargins left="0.7" right="0.7" top="0.75" bottom="0.75" header="0.3" footer="0.3"/>
  <pageSetup paperSize="9" scale="98" orientation="portrait" r:id="rId1"/>
</worksheet>
</file>

<file path=xl/worksheets/sheet20.xml><?xml version="1.0" encoding="utf-8"?>
<worksheet xmlns="http://schemas.openxmlformats.org/spreadsheetml/2006/main" xmlns:r="http://schemas.openxmlformats.org/officeDocument/2006/relationships">
  <sheetPr>
    <tabColor rgb="FFFF0000"/>
  </sheetPr>
  <dimension ref="A1:M9"/>
  <sheetViews>
    <sheetView workbookViewId="0">
      <selection activeCell="B42" sqref="B42"/>
    </sheetView>
  </sheetViews>
  <sheetFormatPr defaultRowHeight="13.5"/>
  <cols>
    <col min="1" max="1" width="33.75" customWidth="1"/>
  </cols>
  <sheetData>
    <row r="1" spans="1:13" ht="14.25">
      <c r="A1" s="282" t="s">
        <v>779</v>
      </c>
      <c r="B1" s="283"/>
      <c r="C1" s="283"/>
      <c r="D1" s="283"/>
      <c r="E1" s="283"/>
      <c r="F1" s="283"/>
      <c r="G1" s="283"/>
      <c r="H1" s="283"/>
      <c r="I1" s="283"/>
      <c r="J1" s="283"/>
      <c r="K1" s="283"/>
      <c r="L1" s="283"/>
      <c r="M1" s="283"/>
    </row>
    <row r="2" spans="1:13" ht="20.25">
      <c r="A2" s="358" t="s">
        <v>777</v>
      </c>
      <c r="B2" s="358"/>
      <c r="C2" s="358"/>
      <c r="D2" s="358"/>
      <c r="E2" s="358"/>
      <c r="F2" s="358"/>
      <c r="G2" s="358"/>
      <c r="H2" s="358"/>
      <c r="I2" s="358"/>
      <c r="J2" s="358"/>
      <c r="K2" s="358"/>
      <c r="L2" s="358"/>
      <c r="M2" s="358"/>
    </row>
    <row r="3" spans="1:13" ht="14.25">
      <c r="A3" s="284"/>
      <c r="B3" s="285"/>
      <c r="C3" s="285"/>
      <c r="D3" s="285"/>
      <c r="E3" s="285"/>
      <c r="F3" s="285"/>
      <c r="G3" s="285"/>
      <c r="H3" s="285"/>
      <c r="I3" s="285"/>
      <c r="J3" s="283"/>
      <c r="K3" s="283"/>
      <c r="L3" s="283"/>
      <c r="M3" s="286" t="s">
        <v>51</v>
      </c>
    </row>
    <row r="4" spans="1:13" ht="14.25">
      <c r="A4" s="308" t="s">
        <v>216</v>
      </c>
      <c r="B4" s="309" t="s">
        <v>675</v>
      </c>
      <c r="C4" s="308" t="s">
        <v>217</v>
      </c>
      <c r="D4" s="308" t="s">
        <v>218</v>
      </c>
      <c r="E4" s="308" t="s">
        <v>219</v>
      </c>
      <c r="F4" s="308" t="s">
        <v>220</v>
      </c>
      <c r="G4" s="308" t="s">
        <v>221</v>
      </c>
      <c r="H4" s="308" t="s">
        <v>222</v>
      </c>
      <c r="I4" s="308" t="s">
        <v>223</v>
      </c>
      <c r="J4" s="308" t="s">
        <v>773</v>
      </c>
      <c r="K4" s="308" t="s">
        <v>225</v>
      </c>
      <c r="L4" s="308" t="s">
        <v>226</v>
      </c>
      <c r="M4" s="308" t="s">
        <v>227</v>
      </c>
    </row>
    <row r="5" spans="1:13" ht="14.25">
      <c r="A5" s="287" t="s">
        <v>774</v>
      </c>
      <c r="B5" s="288">
        <f>SUM(C5:M5)</f>
        <v>544</v>
      </c>
      <c r="C5" s="288">
        <v>164</v>
      </c>
      <c r="D5" s="289">
        <v>218</v>
      </c>
      <c r="E5" s="289">
        <v>22</v>
      </c>
      <c r="F5" s="289">
        <v>20</v>
      </c>
      <c r="G5" s="289">
        <v>16</v>
      </c>
      <c r="H5" s="289">
        <v>8</v>
      </c>
      <c r="I5" s="289">
        <v>16</v>
      </c>
      <c r="J5" s="289">
        <v>36</v>
      </c>
      <c r="K5" s="289">
        <v>21</v>
      </c>
      <c r="L5" s="289">
        <v>16</v>
      </c>
      <c r="M5" s="289">
        <v>7</v>
      </c>
    </row>
    <row r="6" spans="1:13" ht="14.25">
      <c r="A6" s="287" t="s">
        <v>775</v>
      </c>
      <c r="B6" s="288"/>
      <c r="C6" s="288"/>
      <c r="D6" s="289"/>
      <c r="E6" s="289"/>
      <c r="F6" s="289"/>
      <c r="G6" s="289"/>
      <c r="H6" s="289"/>
      <c r="I6" s="289"/>
      <c r="J6" s="289"/>
      <c r="K6" s="289"/>
      <c r="L6" s="289"/>
      <c r="M6" s="289"/>
    </row>
    <row r="7" spans="1:13" ht="14.25">
      <c r="A7" s="287" t="s">
        <v>776</v>
      </c>
      <c r="B7" s="288"/>
      <c r="C7" s="288"/>
      <c r="D7" s="289"/>
      <c r="E7" s="289"/>
      <c r="F7" s="289"/>
      <c r="G7" s="289"/>
      <c r="H7" s="289"/>
      <c r="I7" s="289"/>
      <c r="J7" s="289"/>
      <c r="K7" s="289"/>
      <c r="L7" s="289"/>
      <c r="M7" s="289"/>
    </row>
    <row r="8" spans="1:13" ht="14.25">
      <c r="A8" s="287" t="s">
        <v>778</v>
      </c>
      <c r="B8" s="288"/>
      <c r="C8" s="288"/>
      <c r="D8" s="289"/>
      <c r="E8" s="289"/>
      <c r="F8" s="289"/>
      <c r="G8" s="289"/>
      <c r="H8" s="289"/>
      <c r="I8" s="289"/>
      <c r="J8" s="289"/>
      <c r="K8" s="289"/>
      <c r="L8" s="289"/>
      <c r="M8" s="289"/>
    </row>
    <row r="9" spans="1:13">
      <c r="A9" s="258" t="s">
        <v>123</v>
      </c>
      <c r="B9" s="290">
        <v>544</v>
      </c>
      <c r="C9" s="290">
        <v>164</v>
      </c>
      <c r="D9" s="290">
        <v>218</v>
      </c>
      <c r="E9" s="290">
        <v>22</v>
      </c>
      <c r="F9" s="290">
        <v>20</v>
      </c>
      <c r="G9" s="290">
        <v>16</v>
      </c>
      <c r="H9" s="290">
        <v>8</v>
      </c>
      <c r="I9" s="290">
        <v>16</v>
      </c>
      <c r="J9" s="290">
        <v>36</v>
      </c>
      <c r="K9" s="290">
        <v>21</v>
      </c>
      <c r="L9" s="290">
        <v>16</v>
      </c>
      <c r="M9" s="290">
        <v>7</v>
      </c>
    </row>
  </sheetData>
  <mergeCells count="1">
    <mergeCell ref="A2:M2"/>
  </mergeCells>
  <phoneticPr fontId="2" type="noConversion"/>
  <pageMargins left="0.7" right="0.7" top="0.75" bottom="0.75" header="0.3" footer="0.3"/>
  <pageSetup paperSize="9" scale="94" orientation="landscape" r:id="rId1"/>
</worksheet>
</file>

<file path=xl/worksheets/sheet21.xml><?xml version="1.0" encoding="utf-8"?>
<worksheet xmlns="http://schemas.openxmlformats.org/spreadsheetml/2006/main" xmlns:r="http://schemas.openxmlformats.org/officeDocument/2006/relationships">
  <sheetPr>
    <tabColor rgb="FFFF0000"/>
  </sheetPr>
  <dimension ref="A1:F19"/>
  <sheetViews>
    <sheetView showZeros="0" workbookViewId="0">
      <selection activeCell="H22" sqref="H22"/>
    </sheetView>
  </sheetViews>
  <sheetFormatPr defaultColWidth="9" defaultRowHeight="14.25"/>
  <cols>
    <col min="1" max="1" width="38.375" style="144" customWidth="1"/>
    <col min="2" max="4" width="12.625" style="144" customWidth="1"/>
    <col min="5" max="5" width="14.75" style="144" customWidth="1"/>
    <col min="6" max="6" width="9" style="144" hidden="1" customWidth="1"/>
    <col min="7" max="16384" width="9" style="144"/>
  </cols>
  <sheetData>
    <row r="1" spans="1:6" ht="18" customHeight="1">
      <c r="A1" s="144" t="s">
        <v>796</v>
      </c>
    </row>
    <row r="2" spans="1:6" ht="20.25" customHeight="1">
      <c r="A2" s="363" t="s">
        <v>393</v>
      </c>
      <c r="B2" s="363"/>
      <c r="C2" s="363"/>
      <c r="D2" s="363"/>
      <c r="E2" s="363"/>
    </row>
    <row r="3" spans="1:6" ht="23.25" customHeight="1">
      <c r="A3" s="153"/>
      <c r="B3" s="153"/>
      <c r="C3" s="154"/>
      <c r="D3" s="155"/>
      <c r="E3" s="155" t="s">
        <v>51</v>
      </c>
    </row>
    <row r="4" spans="1:6" ht="14.25" customHeight="1">
      <c r="A4" s="364" t="s">
        <v>295</v>
      </c>
      <c r="B4" s="364" t="s">
        <v>394</v>
      </c>
      <c r="C4" s="366" t="s">
        <v>54</v>
      </c>
      <c r="D4" s="367" t="s">
        <v>55</v>
      </c>
      <c r="E4" s="368" t="s">
        <v>395</v>
      </c>
    </row>
    <row r="5" spans="1:6" ht="27.6" customHeight="1">
      <c r="A5" s="365"/>
      <c r="B5" s="365"/>
      <c r="C5" s="366"/>
      <c r="D5" s="367"/>
      <c r="E5" s="368"/>
    </row>
    <row r="6" spans="1:6" ht="19.899999999999999" customHeight="1">
      <c r="A6" s="156" t="s">
        <v>396</v>
      </c>
      <c r="B6" s="157"/>
      <c r="C6" s="157"/>
      <c r="D6" s="158"/>
      <c r="E6" s="159"/>
    </row>
    <row r="7" spans="1:6" ht="19.899999999999999" customHeight="1">
      <c r="A7" s="156" t="s">
        <v>397</v>
      </c>
      <c r="B7" s="160">
        <v>113448</v>
      </c>
      <c r="C7" s="161">
        <v>103397</v>
      </c>
      <c r="D7" s="162">
        <f>C7/B7</f>
        <v>0.91140434384034974</v>
      </c>
      <c r="E7" s="162">
        <f>C7/F7</f>
        <v>1.0440239506447087</v>
      </c>
      <c r="F7" s="161">
        <v>99037</v>
      </c>
    </row>
    <row r="8" spans="1:6" s="73" customFormat="1" ht="19.899999999999999" customHeight="1">
      <c r="A8" s="156" t="s">
        <v>398</v>
      </c>
      <c r="B8" s="163">
        <f>62597+228918</f>
        <v>291515</v>
      </c>
      <c r="C8" s="164">
        <f>220343+63941</f>
        <v>284284</v>
      </c>
      <c r="D8" s="165">
        <f t="shared" ref="D8:D16" si="0">C8/B8</f>
        <v>0.97519510145275545</v>
      </c>
      <c r="E8" s="165">
        <f>C8/F8</f>
        <v>1.028449460965198</v>
      </c>
      <c r="F8" s="164">
        <v>276420</v>
      </c>
    </row>
    <row r="9" spans="1:6" ht="19.899999999999999" customHeight="1">
      <c r="A9" s="156" t="s">
        <v>399</v>
      </c>
      <c r="B9" s="161">
        <v>209352</v>
      </c>
      <c r="C9" s="161">
        <v>223706</v>
      </c>
      <c r="D9" s="162">
        <f t="shared" si="0"/>
        <v>1.0685639497114907</v>
      </c>
      <c r="E9" s="162">
        <f>C9/F9</f>
        <v>1.1482047476909654</v>
      </c>
      <c r="F9" s="161">
        <v>194831.10521000001</v>
      </c>
    </row>
    <row r="10" spans="1:6" ht="19.899999999999999" customHeight="1">
      <c r="A10" s="156" t="s">
        <v>400</v>
      </c>
      <c r="B10" s="161">
        <v>203314</v>
      </c>
      <c r="C10" s="161">
        <v>204307</v>
      </c>
      <c r="D10" s="162">
        <f t="shared" si="0"/>
        <v>1.0048840709444504</v>
      </c>
      <c r="E10" s="162">
        <f>C10/F10</f>
        <v>1.0344964815939548</v>
      </c>
      <c r="F10" s="161">
        <v>197494.14679999999</v>
      </c>
    </row>
    <row r="11" spans="1:6" ht="19.899999999999999" customHeight="1">
      <c r="A11" s="166" t="s">
        <v>401</v>
      </c>
      <c r="B11" s="161">
        <v>203314</v>
      </c>
      <c r="C11" s="161">
        <v>204307</v>
      </c>
      <c r="D11" s="162">
        <f t="shared" si="0"/>
        <v>1.0048840709444504</v>
      </c>
      <c r="E11" s="162">
        <f>C11/F11</f>
        <v>1.0344964815939548</v>
      </c>
      <c r="F11" s="161">
        <v>197494.14679999999</v>
      </c>
    </row>
    <row r="12" spans="1:6" ht="19.899999999999999" customHeight="1">
      <c r="A12" s="167" t="s">
        <v>402</v>
      </c>
      <c r="B12" s="168"/>
      <c r="C12" s="161"/>
      <c r="D12" s="162"/>
      <c r="E12" s="169"/>
      <c r="F12" s="161"/>
    </row>
    <row r="13" spans="1:6" ht="19.899999999999999" customHeight="1">
      <c r="A13" s="166" t="s">
        <v>403</v>
      </c>
      <c r="B13" s="168"/>
      <c r="C13" s="161"/>
      <c r="D13" s="162"/>
      <c r="E13" s="169"/>
      <c r="F13" s="161"/>
    </row>
    <row r="14" spans="1:6" ht="19.899999999999999" customHeight="1">
      <c r="A14" s="156" t="s">
        <v>404</v>
      </c>
      <c r="B14" s="161">
        <v>17264</v>
      </c>
      <c r="C14" s="161">
        <v>41868</v>
      </c>
      <c r="D14" s="162">
        <f t="shared" si="0"/>
        <v>2.4251621872103799</v>
      </c>
      <c r="E14" s="169">
        <f>C14/F14</f>
        <v>1.5723782359222009</v>
      </c>
      <c r="F14" s="161">
        <v>26627.181070999999</v>
      </c>
    </row>
    <row r="15" spans="1:6" ht="19.899999999999999" customHeight="1">
      <c r="A15" s="156" t="s">
        <v>405</v>
      </c>
      <c r="B15" s="161">
        <v>11487</v>
      </c>
      <c r="C15" s="161">
        <v>22930</v>
      </c>
      <c r="D15" s="162">
        <f t="shared" si="0"/>
        <v>1.9961695830068773</v>
      </c>
      <c r="E15" s="169">
        <f>C15/F15</f>
        <v>1.970164444671143</v>
      </c>
      <c r="F15" s="161">
        <v>11638.622380999999</v>
      </c>
    </row>
    <row r="16" spans="1:6" ht="19.899999999999999" customHeight="1">
      <c r="A16" s="170" t="s">
        <v>406</v>
      </c>
      <c r="B16" s="179">
        <f>SUM(B6:B10,B14:B15)</f>
        <v>846380</v>
      </c>
      <c r="C16" s="179">
        <f>SUM(C6:C10,C14:C15)</f>
        <v>880492</v>
      </c>
      <c r="D16" s="172">
        <f t="shared" si="0"/>
        <v>1.0403034098159218</v>
      </c>
      <c r="E16" s="173">
        <f>C16/F16</f>
        <v>1.0923567075604834</v>
      </c>
      <c r="F16" s="161">
        <f>SUM(F7:F10,F14:F15)</f>
        <v>806048.05546199984</v>
      </c>
    </row>
    <row r="17" spans="1:5" ht="22.15" customHeight="1">
      <c r="A17" s="359" t="s">
        <v>407</v>
      </c>
      <c r="B17" s="359"/>
      <c r="C17" s="359"/>
      <c r="D17" s="359"/>
      <c r="E17" s="359"/>
    </row>
    <row r="18" spans="1:5" ht="19.149999999999999" customHeight="1">
      <c r="A18" s="360" t="s">
        <v>408</v>
      </c>
      <c r="B18" s="360"/>
      <c r="C18" s="360"/>
      <c r="D18" s="360"/>
      <c r="E18" s="360"/>
    </row>
    <row r="19" spans="1:5" ht="16.5" customHeight="1">
      <c r="A19" s="361"/>
      <c r="B19" s="362"/>
      <c r="C19" s="362"/>
      <c r="D19" s="362"/>
      <c r="E19" s="362"/>
    </row>
  </sheetData>
  <mergeCells count="9">
    <mergeCell ref="A17:E17"/>
    <mergeCell ref="A18:E18"/>
    <mergeCell ref="A19:E19"/>
    <mergeCell ref="A2:E2"/>
    <mergeCell ref="A4:A5"/>
    <mergeCell ref="B4:B5"/>
    <mergeCell ref="C4:C5"/>
    <mergeCell ref="D4:D5"/>
    <mergeCell ref="E4:E5"/>
  </mergeCells>
  <phoneticPr fontId="2" type="noConversion"/>
  <conditionalFormatting sqref="A6:A7">
    <cfRule type="expression" dxfId="11" priority="3" stopIfTrue="1">
      <formula>"len($A:$A)=3"</formula>
    </cfRule>
  </conditionalFormatting>
  <conditionalFormatting sqref="D6:D16">
    <cfRule type="cellIs" dxfId="10" priority="2" stopIfTrue="1" operator="lessThan">
      <formula>0</formula>
    </cfRule>
  </conditionalFormatting>
  <conditionalFormatting sqref="E7:E11">
    <cfRule type="cellIs" dxfId="9" priority="1" stopIfTrue="1" operator="lessThan">
      <formula>0</formula>
    </cfRule>
  </conditionalFormatting>
  <pageMargins left="0.7" right="0.7" top="0.75" bottom="0.75" header="0.3" footer="0.3"/>
  <pageSetup paperSize="9" scale="98" firstPageNumber="49" fitToHeight="0" orientation="portrait" r:id="rId1"/>
</worksheet>
</file>

<file path=xl/worksheets/sheet22.xml><?xml version="1.0" encoding="utf-8"?>
<worksheet xmlns="http://schemas.openxmlformats.org/spreadsheetml/2006/main" xmlns:r="http://schemas.openxmlformats.org/officeDocument/2006/relationships">
  <sheetPr>
    <tabColor rgb="FFFF0000"/>
  </sheetPr>
  <dimension ref="A1:F19"/>
  <sheetViews>
    <sheetView showZeros="0" workbookViewId="0">
      <selection activeCell="B42" sqref="B42"/>
    </sheetView>
  </sheetViews>
  <sheetFormatPr defaultColWidth="9" defaultRowHeight="14.25"/>
  <cols>
    <col min="1" max="1" width="39.125" style="144" customWidth="1"/>
    <col min="2" max="4" width="11.375" style="144" customWidth="1"/>
    <col min="5" max="5" width="12.625" style="144" customWidth="1"/>
    <col min="6" max="6" width="9" style="144" hidden="1" customWidth="1"/>
    <col min="7" max="16384" width="9" style="144"/>
  </cols>
  <sheetData>
    <row r="1" spans="1:6">
      <c r="A1" s="144" t="s">
        <v>797</v>
      </c>
    </row>
    <row r="2" spans="1:6" ht="20.25" customHeight="1">
      <c r="A2" s="373" t="s">
        <v>409</v>
      </c>
      <c r="B2" s="373"/>
      <c r="C2" s="373"/>
      <c r="D2" s="373"/>
      <c r="E2" s="373"/>
    </row>
    <row r="3" spans="1:6" ht="21" customHeight="1">
      <c r="A3" s="174"/>
      <c r="B3" s="174"/>
      <c r="C3" s="154"/>
      <c r="D3" s="155"/>
      <c r="E3" s="175" t="s">
        <v>51</v>
      </c>
    </row>
    <row r="4" spans="1:6" ht="14.25" customHeight="1">
      <c r="A4" s="364" t="s">
        <v>410</v>
      </c>
      <c r="B4" s="364" t="s">
        <v>394</v>
      </c>
      <c r="C4" s="367" t="s">
        <v>54</v>
      </c>
      <c r="D4" s="367" t="s">
        <v>55</v>
      </c>
      <c r="E4" s="368" t="s">
        <v>395</v>
      </c>
    </row>
    <row r="5" spans="1:6" ht="32.450000000000003" customHeight="1">
      <c r="A5" s="365"/>
      <c r="B5" s="365"/>
      <c r="C5" s="367"/>
      <c r="D5" s="367"/>
      <c r="E5" s="368"/>
    </row>
    <row r="6" spans="1:6" ht="27" customHeight="1">
      <c r="A6" s="156" t="s">
        <v>411</v>
      </c>
      <c r="B6" s="157"/>
      <c r="C6" s="157"/>
      <c r="D6" s="158"/>
      <c r="E6" s="168"/>
    </row>
    <row r="7" spans="1:6" ht="27" customHeight="1">
      <c r="A7" s="156" t="s">
        <v>412</v>
      </c>
      <c r="B7" s="157">
        <v>76469</v>
      </c>
      <c r="C7" s="157">
        <v>75739</v>
      </c>
      <c r="D7" s="162">
        <f>C7/B7</f>
        <v>0.99045364788345602</v>
      </c>
      <c r="E7" s="162">
        <f>C7/F7</f>
        <v>1.1025723145007498</v>
      </c>
      <c r="F7" s="157">
        <v>68693</v>
      </c>
    </row>
    <row r="8" spans="1:6" ht="27" customHeight="1">
      <c r="A8" s="156" t="s">
        <v>413</v>
      </c>
      <c r="B8" s="176">
        <f>235371+64597</f>
        <v>299968</v>
      </c>
      <c r="C8" s="157">
        <f>224921+63028</f>
        <v>287949</v>
      </c>
      <c r="D8" s="162">
        <f t="shared" ref="D8:D16" si="0">C8/B8</f>
        <v>0.95993239278856413</v>
      </c>
      <c r="E8" s="162">
        <f>C8/F8</f>
        <v>1.1010928752791458</v>
      </c>
      <c r="F8" s="157">
        <v>261512</v>
      </c>
    </row>
    <row r="9" spans="1:6" ht="27" customHeight="1">
      <c r="A9" s="156" t="s">
        <v>414</v>
      </c>
      <c r="B9" s="157">
        <v>200370</v>
      </c>
      <c r="C9" s="157">
        <v>221937</v>
      </c>
      <c r="D9" s="162">
        <f t="shared" si="0"/>
        <v>1.1076358736337775</v>
      </c>
      <c r="E9" s="162">
        <f>C9/F9</f>
        <v>1.2342587340251594</v>
      </c>
      <c r="F9" s="157">
        <v>179814</v>
      </c>
    </row>
    <row r="10" spans="1:6" ht="27" customHeight="1">
      <c r="A10" s="156" t="s">
        <v>415</v>
      </c>
      <c r="B10" s="157">
        <v>221435</v>
      </c>
      <c r="C10" s="157">
        <v>203451</v>
      </c>
      <c r="D10" s="162">
        <f t="shared" si="0"/>
        <v>0.91878429335922507</v>
      </c>
      <c r="E10" s="162">
        <f>C10/F10</f>
        <v>0.87748482901098523</v>
      </c>
      <c r="F10" s="157">
        <v>231857</v>
      </c>
    </row>
    <row r="11" spans="1:6" ht="27" customHeight="1">
      <c r="A11" s="177" t="s">
        <v>416</v>
      </c>
      <c r="B11" s="157">
        <v>221435</v>
      </c>
      <c r="C11" s="157">
        <v>203451</v>
      </c>
      <c r="D11" s="162">
        <f t="shared" si="0"/>
        <v>0.91878429335922507</v>
      </c>
      <c r="E11" s="162">
        <f>C11/F11</f>
        <v>0.87748482901098523</v>
      </c>
      <c r="F11" s="157">
        <v>231857</v>
      </c>
    </row>
    <row r="12" spans="1:6" ht="27" customHeight="1">
      <c r="A12" s="156" t="s">
        <v>417</v>
      </c>
      <c r="B12" s="157"/>
      <c r="C12" s="157"/>
      <c r="D12" s="162"/>
      <c r="E12" s="162"/>
      <c r="F12" s="157"/>
    </row>
    <row r="13" spans="1:6" ht="27" customHeight="1">
      <c r="A13" s="177" t="s">
        <v>418</v>
      </c>
      <c r="B13" s="157"/>
      <c r="C13" s="161"/>
      <c r="D13" s="162"/>
      <c r="E13" s="162"/>
      <c r="F13" s="161"/>
    </row>
    <row r="14" spans="1:6" ht="27" customHeight="1">
      <c r="A14" s="156" t="s">
        <v>419</v>
      </c>
      <c r="B14" s="178">
        <v>35294</v>
      </c>
      <c r="C14" s="157">
        <v>41591</v>
      </c>
      <c r="D14" s="162">
        <f t="shared" si="0"/>
        <v>1.178415594718649</v>
      </c>
      <c r="E14" s="162">
        <f>C14/F14</f>
        <v>1.4918397360020086</v>
      </c>
      <c r="F14" s="157">
        <v>27879</v>
      </c>
    </row>
    <row r="15" spans="1:6" ht="27" customHeight="1">
      <c r="A15" s="156" t="s">
        <v>420</v>
      </c>
      <c r="B15" s="161">
        <v>14593</v>
      </c>
      <c r="C15" s="157">
        <v>15230</v>
      </c>
      <c r="D15" s="162">
        <f t="shared" si="0"/>
        <v>1.0436510655793874</v>
      </c>
      <c r="E15" s="162">
        <f>C15/F15</f>
        <v>0.57948405752986831</v>
      </c>
      <c r="F15" s="157">
        <v>26282</v>
      </c>
    </row>
    <row r="16" spans="1:6" ht="27" customHeight="1">
      <c r="A16" s="171" t="s">
        <v>421</v>
      </c>
      <c r="B16" s="179">
        <f>SUM(B7:B10,B14:B15)</f>
        <v>848129</v>
      </c>
      <c r="C16" s="179">
        <f>SUM(C7:C10,C14:C15)</f>
        <v>845897</v>
      </c>
      <c r="D16" s="172">
        <f t="shared" si="0"/>
        <v>0.99736832486567495</v>
      </c>
      <c r="E16" s="172">
        <f>C16/F16</f>
        <v>1.062635279515902</v>
      </c>
      <c r="F16" s="179">
        <v>796037</v>
      </c>
    </row>
    <row r="17" spans="1:5" ht="21" customHeight="1">
      <c r="A17" s="369"/>
      <c r="B17" s="370"/>
      <c r="C17" s="370"/>
      <c r="D17" s="370"/>
      <c r="E17" s="370"/>
    </row>
    <row r="18" spans="1:5" ht="21.75" customHeight="1">
      <c r="A18" s="361"/>
      <c r="B18" s="362"/>
      <c r="C18" s="362"/>
      <c r="D18" s="362"/>
      <c r="E18" s="362"/>
    </row>
    <row r="19" spans="1:5" ht="29.25" customHeight="1">
      <c r="A19" s="371"/>
      <c r="B19" s="372"/>
      <c r="C19" s="372"/>
      <c r="D19" s="372"/>
      <c r="E19" s="372"/>
    </row>
  </sheetData>
  <mergeCells count="9">
    <mergeCell ref="A17:E17"/>
    <mergeCell ref="A18:E18"/>
    <mergeCell ref="A19:E19"/>
    <mergeCell ref="A2:E2"/>
    <mergeCell ref="A4:A5"/>
    <mergeCell ref="B4:B5"/>
    <mergeCell ref="C4:C5"/>
    <mergeCell ref="D4:D5"/>
    <mergeCell ref="E4:E5"/>
  </mergeCells>
  <phoneticPr fontId="2" type="noConversion"/>
  <conditionalFormatting sqref="A6:A7">
    <cfRule type="expression" dxfId="8" priority="4" stopIfTrue="1">
      <formula>"len($A:$A)=3"</formula>
    </cfRule>
  </conditionalFormatting>
  <conditionalFormatting sqref="D6:D16">
    <cfRule type="cellIs" dxfId="7" priority="3" stopIfTrue="1" operator="lessThan">
      <formula>0</formula>
    </cfRule>
  </conditionalFormatting>
  <conditionalFormatting sqref="E7:E11">
    <cfRule type="cellIs" dxfId="6" priority="1" stopIfTrue="1" operator="lessThan">
      <formula>0</formula>
    </cfRule>
  </conditionalFormatting>
  <conditionalFormatting sqref="E12:E16">
    <cfRule type="cellIs" dxfId="5" priority="2" stopIfTrue="1" operator="lessThan">
      <formula>0</formula>
    </cfRule>
  </conditionalFormatting>
  <pageMargins left="0.7" right="0.7" top="0.75" bottom="0.75" header="0.3" footer="0.3"/>
  <pageSetup paperSize="9" firstPageNumber="50" fitToHeight="0" orientation="portrait" r:id="rId1"/>
</worksheet>
</file>

<file path=xl/worksheets/sheet23.xml><?xml version="1.0" encoding="utf-8"?>
<worksheet xmlns="http://schemas.openxmlformats.org/spreadsheetml/2006/main" xmlns:r="http://schemas.openxmlformats.org/officeDocument/2006/relationships">
  <sheetPr>
    <tabColor rgb="FFFF0000"/>
  </sheetPr>
  <dimension ref="A1:F49"/>
  <sheetViews>
    <sheetView showZeros="0" workbookViewId="0">
      <selection activeCell="B42" sqref="B42"/>
    </sheetView>
  </sheetViews>
  <sheetFormatPr defaultColWidth="9" defaultRowHeight="14.25"/>
  <cols>
    <col min="1" max="1" width="38.75" style="144" customWidth="1"/>
    <col min="2" max="2" width="10.625" style="144" customWidth="1"/>
    <col min="3" max="3" width="10.75" style="144" customWidth="1"/>
    <col min="4" max="4" width="11.625" style="144" customWidth="1"/>
    <col min="5" max="5" width="13.125" style="144" customWidth="1"/>
    <col min="6" max="6" width="9" style="144" hidden="1" customWidth="1"/>
    <col min="7" max="16384" width="9" style="144"/>
  </cols>
  <sheetData>
    <row r="1" spans="1:6">
      <c r="A1" s="144" t="s">
        <v>798</v>
      </c>
    </row>
    <row r="2" spans="1:6" ht="20.25">
      <c r="A2" s="373" t="s">
        <v>422</v>
      </c>
      <c r="B2" s="373"/>
      <c r="C2" s="373"/>
      <c r="D2" s="373"/>
      <c r="E2" s="373"/>
    </row>
    <row r="3" spans="1:6">
      <c r="A3" s="174"/>
      <c r="B3" s="174"/>
      <c r="C3" s="154"/>
      <c r="D3" s="155"/>
      <c r="E3" s="180" t="s">
        <v>51</v>
      </c>
    </row>
    <row r="4" spans="1:6" ht="14.25" customHeight="1">
      <c r="A4" s="364" t="s">
        <v>295</v>
      </c>
      <c r="B4" s="364" t="s">
        <v>394</v>
      </c>
      <c r="C4" s="374" t="s">
        <v>54</v>
      </c>
      <c r="D4" s="367" t="s">
        <v>55</v>
      </c>
      <c r="E4" s="376" t="s">
        <v>395</v>
      </c>
    </row>
    <row r="5" spans="1:6" ht="24.6" customHeight="1">
      <c r="A5" s="365"/>
      <c r="B5" s="365"/>
      <c r="C5" s="375"/>
      <c r="D5" s="367"/>
      <c r="E5" s="376"/>
    </row>
    <row r="6" spans="1:6" ht="16.5" customHeight="1">
      <c r="A6" s="181" t="s">
        <v>396</v>
      </c>
      <c r="B6" s="182"/>
      <c r="C6" s="182"/>
      <c r="D6" s="183"/>
      <c r="E6" s="184"/>
      <c r="F6" s="185"/>
    </row>
    <row r="7" spans="1:6" ht="16.5" customHeight="1">
      <c r="A7" s="186" t="s">
        <v>423</v>
      </c>
      <c r="B7" s="182"/>
      <c r="C7" s="182"/>
      <c r="D7" s="183"/>
      <c r="E7" s="184"/>
      <c r="F7" s="185"/>
    </row>
    <row r="8" spans="1:6" ht="16.5" customHeight="1">
      <c r="A8" s="186" t="s">
        <v>424</v>
      </c>
      <c r="B8" s="182"/>
      <c r="C8" s="182"/>
      <c r="D8" s="183"/>
      <c r="E8" s="184"/>
      <c r="F8" s="185"/>
    </row>
    <row r="9" spans="1:6" ht="16.5" customHeight="1">
      <c r="A9" s="186" t="s">
        <v>425</v>
      </c>
      <c r="B9" s="182"/>
      <c r="C9" s="182"/>
      <c r="D9" s="183"/>
      <c r="E9" s="184"/>
      <c r="F9" s="185"/>
    </row>
    <row r="10" spans="1:6" ht="16.5" customHeight="1">
      <c r="A10" s="186" t="s">
        <v>426</v>
      </c>
      <c r="B10" s="182"/>
      <c r="C10" s="182"/>
      <c r="D10" s="183"/>
      <c r="E10" s="184"/>
      <c r="F10" s="185"/>
    </row>
    <row r="11" spans="1:6" ht="16.5" customHeight="1">
      <c r="A11" s="187" t="s">
        <v>427</v>
      </c>
      <c r="B11" s="182"/>
      <c r="C11" s="182"/>
      <c r="D11" s="183"/>
      <c r="E11" s="184"/>
      <c r="F11" s="185"/>
    </row>
    <row r="12" spans="1:6" ht="16.5" customHeight="1">
      <c r="A12" s="181" t="s">
        <v>397</v>
      </c>
      <c r="B12" s="188"/>
      <c r="C12" s="189"/>
      <c r="D12" s="190"/>
      <c r="E12" s="184"/>
      <c r="F12" s="190"/>
    </row>
    <row r="13" spans="1:6" ht="16.5" customHeight="1">
      <c r="A13" s="186" t="s">
        <v>423</v>
      </c>
      <c r="B13" s="188"/>
      <c r="C13" s="189"/>
      <c r="D13" s="190"/>
      <c r="E13" s="184"/>
      <c r="F13" s="190"/>
    </row>
    <row r="14" spans="1:6" ht="16.5" customHeight="1">
      <c r="A14" s="186" t="s">
        <v>424</v>
      </c>
      <c r="B14" s="188"/>
      <c r="C14" s="189"/>
      <c r="D14" s="190"/>
      <c r="E14" s="184"/>
      <c r="F14" s="190"/>
    </row>
    <row r="15" spans="1:6" ht="16.5" customHeight="1">
      <c r="A15" s="186" t="s">
        <v>425</v>
      </c>
      <c r="B15" s="188"/>
      <c r="C15" s="189"/>
      <c r="D15" s="190"/>
      <c r="E15" s="184"/>
      <c r="F15" s="190"/>
    </row>
    <row r="16" spans="1:6" ht="16.5" customHeight="1">
      <c r="A16" s="186" t="s">
        <v>426</v>
      </c>
      <c r="B16" s="188"/>
      <c r="C16" s="189"/>
      <c r="D16" s="190"/>
      <c r="E16" s="184"/>
      <c r="F16" s="190"/>
    </row>
    <row r="17" spans="1:6" ht="16.5" customHeight="1">
      <c r="A17" s="187" t="s">
        <v>427</v>
      </c>
      <c r="B17" s="188"/>
      <c r="C17" s="188"/>
      <c r="D17" s="190"/>
      <c r="E17" s="184"/>
      <c r="F17" s="190"/>
    </row>
    <row r="18" spans="1:6">
      <c r="A18" s="181" t="s">
        <v>398</v>
      </c>
      <c r="B18" s="191">
        <f>SUM(B19:B23)</f>
        <v>62597</v>
      </c>
      <c r="C18" s="191">
        <f>SUM(C19:C23)</f>
        <v>63941</v>
      </c>
      <c r="D18" s="192">
        <f>C18/B18</f>
        <v>1.0214706775085067</v>
      </c>
      <c r="E18" s="193">
        <f>C18/F18</f>
        <v>1.0706798392498325</v>
      </c>
      <c r="F18" s="194">
        <f>F19+F20+F21+F22</f>
        <v>59720</v>
      </c>
    </row>
    <row r="19" spans="1:6" ht="16.5" customHeight="1">
      <c r="A19" s="156" t="s">
        <v>423</v>
      </c>
      <c r="B19" s="191">
        <v>25061</v>
      </c>
      <c r="C19" s="189">
        <v>25876</v>
      </c>
      <c r="D19" s="192">
        <f t="shared" ref="D19:D28" si="0">C19/B19</f>
        <v>1.0325206496149395</v>
      </c>
      <c r="E19" s="193">
        <f t="shared" ref="E19:E46" si="1">C19/F19</f>
        <v>0.99853361117542638</v>
      </c>
      <c r="F19" s="194">
        <v>25914</v>
      </c>
    </row>
    <row r="20" spans="1:6" ht="16.5" customHeight="1">
      <c r="A20" s="156" t="s">
        <v>424</v>
      </c>
      <c r="B20" s="191">
        <v>36500</v>
      </c>
      <c r="C20" s="189">
        <v>36500</v>
      </c>
      <c r="D20" s="192">
        <f t="shared" si="0"/>
        <v>1</v>
      </c>
      <c r="E20" s="193">
        <f t="shared" si="1"/>
        <v>1.1230769230769231</v>
      </c>
      <c r="F20" s="194">
        <v>32500</v>
      </c>
    </row>
    <row r="21" spans="1:6" ht="16.5" customHeight="1">
      <c r="A21" s="156" t="s">
        <v>425</v>
      </c>
      <c r="B21" s="191">
        <v>136</v>
      </c>
      <c r="C21" s="189">
        <v>217</v>
      </c>
      <c r="D21" s="192">
        <f t="shared" si="0"/>
        <v>1.5955882352941178</v>
      </c>
      <c r="E21" s="193">
        <f t="shared" si="1"/>
        <v>1.254335260115607</v>
      </c>
      <c r="F21" s="194">
        <v>173</v>
      </c>
    </row>
    <row r="22" spans="1:6" ht="16.5" customHeight="1">
      <c r="A22" s="156" t="s">
        <v>426</v>
      </c>
      <c r="B22" s="191">
        <v>900</v>
      </c>
      <c r="C22" s="189">
        <v>1348</v>
      </c>
      <c r="D22" s="192">
        <f t="shared" si="0"/>
        <v>1.4977777777777779</v>
      </c>
      <c r="E22" s="193">
        <f t="shared" si="1"/>
        <v>1.1897616946160636</v>
      </c>
      <c r="F22" s="194">
        <v>1133</v>
      </c>
    </row>
    <row r="23" spans="1:6" ht="16.5" customHeight="1">
      <c r="A23" s="195" t="s">
        <v>427</v>
      </c>
      <c r="B23" s="191"/>
      <c r="C23" s="189"/>
      <c r="D23" s="192"/>
      <c r="E23" s="193"/>
      <c r="F23" s="190"/>
    </row>
    <row r="24" spans="1:6" ht="16.5" customHeight="1">
      <c r="A24" s="181" t="s">
        <v>399</v>
      </c>
      <c r="B24" s="191">
        <f>SUM(B25:B29)</f>
        <v>209352</v>
      </c>
      <c r="C24" s="191">
        <f>SUM(C25:C29)</f>
        <v>223706</v>
      </c>
      <c r="D24" s="192">
        <f t="shared" si="0"/>
        <v>1.0685639497114907</v>
      </c>
      <c r="E24" s="193">
        <f t="shared" si="1"/>
        <v>1.1481994744189865</v>
      </c>
      <c r="F24" s="194">
        <f>F25+F26+F27+F28+F29</f>
        <v>194832</v>
      </c>
    </row>
    <row r="25" spans="1:6" ht="16.5" customHeight="1">
      <c r="A25" s="156" t="s">
        <v>423</v>
      </c>
      <c r="B25" s="196">
        <v>172523</v>
      </c>
      <c r="C25" s="189">
        <v>189191</v>
      </c>
      <c r="D25" s="192">
        <f t="shared" si="0"/>
        <v>1.0966132051958291</v>
      </c>
      <c r="E25" s="193">
        <f t="shared" si="1"/>
        <v>1.140158135162173</v>
      </c>
      <c r="F25" s="194">
        <v>165934</v>
      </c>
    </row>
    <row r="26" spans="1:6" ht="16.5" customHeight="1">
      <c r="A26" s="156" t="s">
        <v>424</v>
      </c>
      <c r="B26" s="197"/>
      <c r="C26" s="189"/>
      <c r="D26" s="192"/>
      <c r="E26" s="193">
        <f t="shared" si="1"/>
        <v>0</v>
      </c>
      <c r="F26" s="194">
        <v>635</v>
      </c>
    </row>
    <row r="27" spans="1:6" ht="16.5" customHeight="1">
      <c r="A27" s="156" t="s">
        <v>425</v>
      </c>
      <c r="B27" s="196">
        <v>3108</v>
      </c>
      <c r="C27" s="189">
        <v>2447</v>
      </c>
      <c r="D27" s="192">
        <f t="shared" si="0"/>
        <v>0.78732303732303732</v>
      </c>
      <c r="E27" s="193">
        <f t="shared" si="1"/>
        <v>0.78884590586718251</v>
      </c>
      <c r="F27" s="194">
        <v>3102</v>
      </c>
    </row>
    <row r="28" spans="1:6" ht="16.5" customHeight="1">
      <c r="A28" s="156" t="s">
        <v>426</v>
      </c>
      <c r="B28" s="196">
        <f>942+32779</f>
        <v>33721</v>
      </c>
      <c r="C28" s="189">
        <v>32068</v>
      </c>
      <c r="D28" s="192">
        <f t="shared" si="0"/>
        <v>0.95098010142047984</v>
      </c>
      <c r="E28" s="193">
        <f t="shared" si="1"/>
        <v>1.2745121418067644</v>
      </c>
      <c r="F28" s="194">
        <f>24415+746</f>
        <v>25161</v>
      </c>
    </row>
    <row r="29" spans="1:6" ht="16.5" customHeight="1">
      <c r="A29" s="156" t="s">
        <v>427</v>
      </c>
      <c r="B29" s="191"/>
      <c r="C29" s="189"/>
      <c r="D29" s="192"/>
      <c r="E29" s="193"/>
      <c r="F29" s="190"/>
    </row>
    <row r="30" spans="1:6" ht="16.5" customHeight="1">
      <c r="A30" s="181" t="s">
        <v>400</v>
      </c>
      <c r="B30" s="191">
        <f>SUM(B31:B34)</f>
        <v>203314</v>
      </c>
      <c r="C30" s="191">
        <f>SUM(C31:C34)</f>
        <v>204307</v>
      </c>
      <c r="D30" s="192">
        <f>C30/B30</f>
        <v>1.0048840709444504</v>
      </c>
      <c r="E30" s="193">
        <f t="shared" si="1"/>
        <v>1.0344972505493837</v>
      </c>
      <c r="F30" s="194">
        <v>197494</v>
      </c>
    </row>
    <row r="31" spans="1:6" ht="16.5" customHeight="1">
      <c r="A31" s="186" t="s">
        <v>423</v>
      </c>
      <c r="B31" s="196">
        <v>69837</v>
      </c>
      <c r="C31" s="189">
        <v>68431</v>
      </c>
      <c r="D31" s="192">
        <f>C31/B31</f>
        <v>0.97986740553001994</v>
      </c>
      <c r="E31" s="193">
        <f t="shared" si="1"/>
        <v>1.1226110208835736</v>
      </c>
      <c r="F31" s="194">
        <v>60957</v>
      </c>
    </row>
    <row r="32" spans="1:6" ht="16.5" customHeight="1">
      <c r="A32" s="186" t="s">
        <v>424</v>
      </c>
      <c r="B32" s="196">
        <v>133127</v>
      </c>
      <c r="C32" s="189">
        <v>135208</v>
      </c>
      <c r="D32" s="192">
        <f>C32/B32</f>
        <v>1.0156316900403375</v>
      </c>
      <c r="E32" s="193">
        <f t="shared" si="1"/>
        <v>1.0005253927495801</v>
      </c>
      <c r="F32" s="194">
        <v>135137</v>
      </c>
    </row>
    <row r="33" spans="1:6" ht="16.5" customHeight="1">
      <c r="A33" s="186" t="s">
        <v>425</v>
      </c>
      <c r="B33" s="196">
        <v>350</v>
      </c>
      <c r="C33" s="189">
        <v>656</v>
      </c>
      <c r="D33" s="192">
        <f>C33/B33</f>
        <v>1.8742857142857143</v>
      </c>
      <c r="E33" s="193">
        <f t="shared" si="1"/>
        <v>0.46857142857142858</v>
      </c>
      <c r="F33" s="194">
        <v>1400</v>
      </c>
    </row>
    <row r="34" spans="1:6" ht="16.5" customHeight="1">
      <c r="A34" s="186" t="s">
        <v>426</v>
      </c>
      <c r="B34" s="191"/>
      <c r="C34" s="189">
        <v>12</v>
      </c>
      <c r="D34" s="192"/>
      <c r="E34" s="193"/>
      <c r="F34" s="190"/>
    </row>
    <row r="35" spans="1:6" ht="16.5" customHeight="1">
      <c r="A35" s="186" t="s">
        <v>427</v>
      </c>
      <c r="B35" s="191"/>
      <c r="C35" s="189"/>
      <c r="D35" s="192"/>
      <c r="E35" s="193"/>
      <c r="F35" s="190"/>
    </row>
    <row r="36" spans="1:6" ht="16.5" customHeight="1">
      <c r="A36" s="181" t="s">
        <v>404</v>
      </c>
      <c r="B36" s="191">
        <f>SUM(B37:B41)</f>
        <v>17264</v>
      </c>
      <c r="C36" s="189">
        <f>SUM(C37:C40)</f>
        <v>41868</v>
      </c>
      <c r="D36" s="192">
        <f>C36/B36</f>
        <v>2.4251621872103799</v>
      </c>
      <c r="E36" s="193">
        <f t="shared" si="1"/>
        <v>1.5723727665799805</v>
      </c>
      <c r="F36" s="194">
        <f>F37+F38+F39+F40</f>
        <v>26627.273691000002</v>
      </c>
    </row>
    <row r="37" spans="1:6" ht="16.5" customHeight="1">
      <c r="A37" s="186" t="s">
        <v>423</v>
      </c>
      <c r="B37" s="198">
        <v>17234</v>
      </c>
      <c r="C37" s="189">
        <v>17387</v>
      </c>
      <c r="D37" s="192">
        <f>C37/B37</f>
        <v>1.008877799698271</v>
      </c>
      <c r="E37" s="193">
        <f t="shared" si="1"/>
        <v>0.93423244317876519</v>
      </c>
      <c r="F37" s="194">
        <v>18611</v>
      </c>
    </row>
    <row r="38" spans="1:6" ht="16.5" customHeight="1">
      <c r="A38" s="186" t="s">
        <v>424</v>
      </c>
      <c r="B38" s="198"/>
      <c r="C38" s="189"/>
      <c r="D38" s="192"/>
      <c r="E38" s="193">
        <f t="shared" si="1"/>
        <v>0</v>
      </c>
      <c r="F38" s="194">
        <v>2762</v>
      </c>
    </row>
    <row r="39" spans="1:6" ht="16.5" customHeight="1">
      <c r="A39" s="186" t="s">
        <v>425</v>
      </c>
      <c r="B39" s="198">
        <v>20</v>
      </c>
      <c r="C39" s="189">
        <v>66</v>
      </c>
      <c r="D39" s="192">
        <f>C39/B39</f>
        <v>3.3</v>
      </c>
      <c r="E39" s="193">
        <f t="shared" si="1"/>
        <v>2.2000000000000002</v>
      </c>
      <c r="F39" s="194">
        <v>30</v>
      </c>
    </row>
    <row r="40" spans="1:6" ht="16.5" customHeight="1">
      <c r="A40" s="186" t="s">
        <v>426</v>
      </c>
      <c r="B40" s="198">
        <v>10</v>
      </c>
      <c r="C40" s="189">
        <v>24415</v>
      </c>
      <c r="D40" s="192">
        <f>C40/B40</f>
        <v>2441.5</v>
      </c>
      <c r="E40" s="193">
        <f t="shared" si="1"/>
        <v>4.6733769025272149</v>
      </c>
      <c r="F40" s="194">
        <f>5192.5+31.773691</f>
        <v>5224.2736910000003</v>
      </c>
    </row>
    <row r="41" spans="1:6" ht="16.5" customHeight="1">
      <c r="A41" s="186" t="s">
        <v>427</v>
      </c>
      <c r="B41" s="191"/>
      <c r="C41" s="189"/>
      <c r="D41" s="192"/>
      <c r="E41" s="193"/>
      <c r="F41" s="190"/>
    </row>
    <row r="42" spans="1:6" ht="16.5" customHeight="1">
      <c r="A42" s="181" t="s">
        <v>405</v>
      </c>
      <c r="B42" s="191">
        <f>SUM(B43:B47)</f>
        <v>11487</v>
      </c>
      <c r="C42" s="191">
        <f>SUM(C43:C47)</f>
        <v>22930</v>
      </c>
      <c r="D42" s="192">
        <f>C42/B42</f>
        <v>1.9961695830068773</v>
      </c>
      <c r="E42" s="193">
        <f t="shared" si="1"/>
        <v>1.9701529983185393</v>
      </c>
      <c r="F42" s="194">
        <f>F43+F44+F45+F46+F47</f>
        <v>11638.69</v>
      </c>
    </row>
    <row r="43" spans="1:6" ht="16.5" customHeight="1">
      <c r="A43" s="186" t="s">
        <v>423</v>
      </c>
      <c r="B43" s="199">
        <v>11343</v>
      </c>
      <c r="C43" s="189">
        <v>12989</v>
      </c>
      <c r="D43" s="192">
        <f>C43/B43</f>
        <v>1.1451115225249053</v>
      </c>
      <c r="E43" s="193">
        <f t="shared" si="1"/>
        <v>1.1632634784166218</v>
      </c>
      <c r="F43" s="194">
        <v>11166</v>
      </c>
    </row>
    <row r="44" spans="1:6" ht="16.5" customHeight="1">
      <c r="A44" s="186" t="s">
        <v>424</v>
      </c>
      <c r="B44" s="200"/>
      <c r="C44" s="189"/>
      <c r="D44" s="192"/>
      <c r="E44" s="193"/>
      <c r="F44" s="194">
        <v>0</v>
      </c>
    </row>
    <row r="45" spans="1:6" ht="16.5" customHeight="1">
      <c r="A45" s="186" t="s">
        <v>425</v>
      </c>
      <c r="B45" s="200">
        <v>115</v>
      </c>
      <c r="C45" s="189">
        <v>329</v>
      </c>
      <c r="D45" s="192">
        <f>C45/B45</f>
        <v>2.8608695652173912</v>
      </c>
      <c r="E45" s="193">
        <f t="shared" si="1"/>
        <v>0.93732193732193736</v>
      </c>
      <c r="F45" s="194">
        <v>351</v>
      </c>
    </row>
    <row r="46" spans="1:6" ht="16.5" customHeight="1">
      <c r="A46" s="186" t="s">
        <v>426</v>
      </c>
      <c r="B46" s="196">
        <v>29</v>
      </c>
      <c r="C46" s="189">
        <v>9612</v>
      </c>
      <c r="D46" s="192">
        <f>C46/B46</f>
        <v>331.44827586206895</v>
      </c>
      <c r="E46" s="193">
        <f t="shared" si="1"/>
        <v>78.987591420823406</v>
      </c>
      <c r="F46" s="194">
        <v>121.69</v>
      </c>
    </row>
    <row r="47" spans="1:6" ht="16.5" customHeight="1">
      <c r="A47" s="186" t="s">
        <v>427</v>
      </c>
      <c r="B47" s="191"/>
      <c r="C47" s="189"/>
      <c r="D47" s="190"/>
      <c r="E47" s="193"/>
      <c r="F47" s="190"/>
    </row>
    <row r="48" spans="1:6" ht="24.6" customHeight="1">
      <c r="A48" s="359" t="s">
        <v>428</v>
      </c>
      <c r="B48" s="359"/>
      <c r="C48" s="359"/>
      <c r="D48" s="359"/>
      <c r="E48" s="359"/>
    </row>
    <row r="49" spans="1:5">
      <c r="A49" s="360"/>
      <c r="B49" s="360"/>
      <c r="C49" s="360"/>
      <c r="D49" s="360"/>
      <c r="E49" s="360"/>
    </row>
  </sheetData>
  <mergeCells count="8">
    <mergeCell ref="A48:E48"/>
    <mergeCell ref="A49:E49"/>
    <mergeCell ref="A2:E2"/>
    <mergeCell ref="A4:A5"/>
    <mergeCell ref="B4:B5"/>
    <mergeCell ref="C4:C5"/>
    <mergeCell ref="D4:D5"/>
    <mergeCell ref="E4:E5"/>
  </mergeCells>
  <phoneticPr fontId="2" type="noConversion"/>
  <conditionalFormatting sqref="A6:A17">
    <cfRule type="expression" dxfId="4" priority="4" stopIfTrue="1">
      <formula>"len($A:$A)=3"</formula>
    </cfRule>
  </conditionalFormatting>
  <conditionalFormatting sqref="A31:A35">
    <cfRule type="expression" dxfId="3" priority="3" stopIfTrue="1">
      <formula>"len($A:$A)=3"</formula>
    </cfRule>
  </conditionalFormatting>
  <conditionalFormatting sqref="A37:A41">
    <cfRule type="expression" dxfId="2" priority="2" stopIfTrue="1">
      <formula>"len($A:$A)=3"</formula>
    </cfRule>
  </conditionalFormatting>
  <conditionalFormatting sqref="A43:A47">
    <cfRule type="expression" dxfId="1" priority="1" stopIfTrue="1">
      <formula>"len($A:$A)=3"</formula>
    </cfRule>
  </conditionalFormatting>
  <pageMargins left="0.7" right="0.7" top="0.75" bottom="0.75" header="0.3" footer="0.3"/>
  <pageSetup paperSize="9" firstPageNumber="51" fitToHeight="0" orientation="portrait" r:id="rId1"/>
</worksheet>
</file>

<file path=xl/worksheets/sheet24.xml><?xml version="1.0" encoding="utf-8"?>
<worksheet xmlns="http://schemas.openxmlformats.org/spreadsheetml/2006/main" xmlns:r="http://schemas.openxmlformats.org/officeDocument/2006/relationships">
  <sheetPr>
    <tabColor rgb="FFFF0000"/>
  </sheetPr>
  <dimension ref="A1:F47"/>
  <sheetViews>
    <sheetView showZeros="0" workbookViewId="0">
      <selection activeCell="B42" sqref="B42"/>
    </sheetView>
  </sheetViews>
  <sheetFormatPr defaultColWidth="9" defaultRowHeight="14.25"/>
  <cols>
    <col min="1" max="1" width="49" style="144" customWidth="1"/>
    <col min="2" max="3" width="11.75" style="144" customWidth="1"/>
    <col min="4" max="4" width="12.125" style="144" customWidth="1"/>
    <col min="5" max="5" width="11.75" style="144" customWidth="1"/>
    <col min="6" max="6" width="9" style="144" hidden="1" customWidth="1"/>
    <col min="7" max="16384" width="9" style="144"/>
  </cols>
  <sheetData>
    <row r="1" spans="1:6">
      <c r="A1" s="144" t="s">
        <v>799</v>
      </c>
    </row>
    <row r="2" spans="1:6" ht="20.25">
      <c r="A2" s="373" t="s">
        <v>429</v>
      </c>
      <c r="B2" s="373"/>
      <c r="C2" s="373"/>
      <c r="D2" s="373"/>
      <c r="E2" s="373"/>
    </row>
    <row r="3" spans="1:6">
      <c r="A3" s="201"/>
      <c r="B3" s="201"/>
      <c r="C3" s="202"/>
      <c r="D3" s="180"/>
      <c r="E3" s="180" t="s">
        <v>51</v>
      </c>
    </row>
    <row r="4" spans="1:6">
      <c r="A4" s="364" t="s">
        <v>410</v>
      </c>
      <c r="B4" s="364" t="s">
        <v>394</v>
      </c>
      <c r="C4" s="374" t="s">
        <v>54</v>
      </c>
      <c r="D4" s="367" t="s">
        <v>55</v>
      </c>
      <c r="E4" s="377" t="s">
        <v>395</v>
      </c>
    </row>
    <row r="5" spans="1:6" ht="31.9" customHeight="1">
      <c r="A5" s="365"/>
      <c r="B5" s="365"/>
      <c r="C5" s="375"/>
      <c r="D5" s="367"/>
      <c r="E5" s="378"/>
    </row>
    <row r="6" spans="1:6" ht="18" customHeight="1">
      <c r="A6" s="181" t="s">
        <v>411</v>
      </c>
      <c r="B6" s="203"/>
      <c r="C6" s="204"/>
      <c r="D6" s="205"/>
      <c r="E6" s="206"/>
    </row>
    <row r="7" spans="1:6" ht="18" customHeight="1">
      <c r="A7" s="186" t="s">
        <v>430</v>
      </c>
      <c r="B7" s="203"/>
      <c r="C7" s="204"/>
      <c r="D7" s="205"/>
      <c r="E7" s="206"/>
    </row>
    <row r="8" spans="1:6" ht="18" customHeight="1">
      <c r="A8" s="186" t="s">
        <v>431</v>
      </c>
      <c r="B8" s="203"/>
      <c r="C8" s="204"/>
      <c r="D8" s="205"/>
      <c r="E8" s="206"/>
    </row>
    <row r="9" spans="1:6" ht="18" customHeight="1">
      <c r="A9" s="186" t="s">
        <v>432</v>
      </c>
      <c r="B9" s="203"/>
      <c r="C9" s="204"/>
      <c r="D9" s="205"/>
      <c r="E9" s="206"/>
    </row>
    <row r="10" spans="1:6" ht="18" customHeight="1">
      <c r="A10" s="186" t="s">
        <v>433</v>
      </c>
      <c r="B10" s="203"/>
      <c r="C10" s="204"/>
      <c r="D10" s="205"/>
      <c r="E10" s="206"/>
    </row>
    <row r="11" spans="1:6" ht="18" customHeight="1">
      <c r="A11" s="181" t="s">
        <v>412</v>
      </c>
      <c r="B11" s="207"/>
      <c r="C11" s="208"/>
      <c r="D11" s="209"/>
      <c r="E11" s="206"/>
    </row>
    <row r="12" spans="1:6" ht="18" customHeight="1">
      <c r="A12" s="210" t="s">
        <v>434</v>
      </c>
      <c r="B12" s="207"/>
      <c r="C12" s="208"/>
      <c r="D12" s="209"/>
      <c r="E12" s="206"/>
    </row>
    <row r="13" spans="1:6" ht="18" customHeight="1">
      <c r="A13" s="210" t="s">
        <v>435</v>
      </c>
      <c r="B13" s="207"/>
      <c r="C13" s="208"/>
      <c r="D13" s="209"/>
      <c r="E13" s="206"/>
    </row>
    <row r="14" spans="1:6" ht="18" customHeight="1">
      <c r="A14" s="210" t="s">
        <v>436</v>
      </c>
      <c r="B14" s="207"/>
      <c r="C14" s="208"/>
      <c r="D14" s="209"/>
      <c r="E14" s="206"/>
    </row>
    <row r="15" spans="1:6" ht="18" customHeight="1">
      <c r="A15" s="210" t="s">
        <v>437</v>
      </c>
      <c r="B15" s="207"/>
      <c r="C15" s="207"/>
      <c r="D15" s="209"/>
      <c r="E15" s="206"/>
    </row>
    <row r="16" spans="1:6" ht="18" customHeight="1">
      <c r="A16" s="181" t="s">
        <v>413</v>
      </c>
      <c r="B16" s="207">
        <f>SUM(B17:B18)</f>
        <v>64597</v>
      </c>
      <c r="C16" s="208">
        <f>SUM(C17:C18)</f>
        <v>63028</v>
      </c>
      <c r="D16" s="211">
        <f>C16/B16</f>
        <v>0.97571094632877686</v>
      </c>
      <c r="E16" s="211">
        <f>C16/F16</f>
        <v>1.0742432506135806</v>
      </c>
      <c r="F16" s="144">
        <v>58672</v>
      </c>
    </row>
    <row r="17" spans="1:6" ht="18" customHeight="1">
      <c r="A17" s="212" t="s">
        <v>438</v>
      </c>
      <c r="B17" s="213">
        <v>62117</v>
      </c>
      <c r="C17" s="214">
        <v>60924</v>
      </c>
      <c r="D17" s="211">
        <f t="shared" ref="D17:D46" si="0">C17/B17</f>
        <v>0.98079430751646091</v>
      </c>
      <c r="E17" s="211">
        <f t="shared" ref="E17:E46" si="1">C17/F17</f>
        <v>1.064862880813801</v>
      </c>
      <c r="F17" s="144">
        <v>57213</v>
      </c>
    </row>
    <row r="18" spans="1:6" ht="18" customHeight="1">
      <c r="A18" s="212" t="s">
        <v>439</v>
      </c>
      <c r="B18" s="213">
        <v>2480</v>
      </c>
      <c r="C18" s="214">
        <v>2104</v>
      </c>
      <c r="D18" s="211">
        <f t="shared" si="0"/>
        <v>0.84838709677419355</v>
      </c>
      <c r="E18" s="211">
        <f t="shared" si="1"/>
        <v>1.4420836189170665</v>
      </c>
      <c r="F18" s="144">
        <v>1459</v>
      </c>
    </row>
    <row r="19" spans="1:6" ht="18" customHeight="1">
      <c r="A19" s="181" t="s">
        <v>414</v>
      </c>
      <c r="B19" s="207">
        <f>SUM(B20:B22)</f>
        <v>200370</v>
      </c>
      <c r="C19" s="207">
        <f>SUM(C20:C22)</f>
        <v>221937</v>
      </c>
      <c r="D19" s="211">
        <f t="shared" si="0"/>
        <v>1.1076358736337775</v>
      </c>
      <c r="E19" s="211">
        <f t="shared" si="1"/>
        <v>1.2342518699774769</v>
      </c>
      <c r="F19" s="144">
        <v>179815</v>
      </c>
    </row>
    <row r="20" spans="1:6" ht="18" customHeight="1">
      <c r="A20" s="215" t="s">
        <v>440</v>
      </c>
      <c r="B20" s="213">
        <v>127636</v>
      </c>
      <c r="C20" s="208">
        <v>153002</v>
      </c>
      <c r="D20" s="211">
        <f t="shared" si="0"/>
        <v>1.1987370334388416</v>
      </c>
      <c r="E20" s="211">
        <f t="shared" si="1"/>
        <v>1.3029430800149879</v>
      </c>
      <c r="F20" s="144">
        <v>117428</v>
      </c>
    </row>
    <row r="21" spans="1:6" ht="18" customHeight="1">
      <c r="A21" s="215" t="s">
        <v>441</v>
      </c>
      <c r="B21" s="213">
        <v>62682</v>
      </c>
      <c r="C21" s="208">
        <v>58670</v>
      </c>
      <c r="D21" s="211">
        <f t="shared" si="0"/>
        <v>0.93599438435276472</v>
      </c>
      <c r="E21" s="211">
        <f t="shared" si="1"/>
        <v>1.1258659400126654</v>
      </c>
      <c r="F21" s="144">
        <v>52111</v>
      </c>
    </row>
    <row r="22" spans="1:6" ht="18" customHeight="1">
      <c r="A22" s="215" t="s">
        <v>442</v>
      </c>
      <c r="B22" s="213">
        <v>10052</v>
      </c>
      <c r="C22" s="208">
        <v>10265</v>
      </c>
      <c r="D22" s="211">
        <f t="shared" si="0"/>
        <v>1.0211898129725427</v>
      </c>
      <c r="E22" s="211">
        <f t="shared" si="1"/>
        <v>0.9989295445698716</v>
      </c>
      <c r="F22" s="144">
        <v>10276</v>
      </c>
    </row>
    <row r="23" spans="1:6" ht="18" customHeight="1">
      <c r="A23" s="181" t="s">
        <v>415</v>
      </c>
      <c r="B23" s="207">
        <f>B24</f>
        <v>221435</v>
      </c>
      <c r="C23" s="207">
        <f>C24</f>
        <v>203451</v>
      </c>
      <c r="D23" s="211">
        <f t="shared" si="0"/>
        <v>0.91878429335922507</v>
      </c>
      <c r="E23" s="211">
        <f t="shared" si="1"/>
        <v>0.87748482901098523</v>
      </c>
      <c r="F23" s="144">
        <v>231857</v>
      </c>
    </row>
    <row r="24" spans="1:6" ht="18" customHeight="1">
      <c r="A24" s="166" t="s">
        <v>443</v>
      </c>
      <c r="B24" s="207">
        <f>SUM(B25:B27)</f>
        <v>221435</v>
      </c>
      <c r="C24" s="214">
        <v>203451</v>
      </c>
      <c r="D24" s="211">
        <f t="shared" si="0"/>
        <v>0.91878429335922507</v>
      </c>
      <c r="E24" s="211">
        <f t="shared" si="1"/>
        <v>0.87748482901098523</v>
      </c>
      <c r="F24" s="144">
        <v>231857</v>
      </c>
    </row>
    <row r="25" spans="1:6" ht="18" customHeight="1">
      <c r="A25" s="216" t="s">
        <v>444</v>
      </c>
      <c r="B25" s="213">
        <v>199912</v>
      </c>
      <c r="C25" s="208">
        <v>175968</v>
      </c>
      <c r="D25" s="211">
        <f t="shared" si="0"/>
        <v>0.88022730001200533</v>
      </c>
      <c r="E25" s="211">
        <f t="shared" si="1"/>
        <v>0.89720998531571217</v>
      </c>
      <c r="F25" s="144">
        <v>196128</v>
      </c>
    </row>
    <row r="26" spans="1:6" ht="18" customHeight="1">
      <c r="A26" s="216" t="s">
        <v>445</v>
      </c>
      <c r="B26" s="213">
        <f>16000</f>
        <v>16000</v>
      </c>
      <c r="C26" s="208">
        <v>25105</v>
      </c>
      <c r="D26" s="211">
        <f t="shared" si="0"/>
        <v>1.5690625</v>
      </c>
      <c r="E26" s="211">
        <f t="shared" si="1"/>
        <v>1.3177785942995119</v>
      </c>
      <c r="F26" s="144">
        <v>19051</v>
      </c>
    </row>
    <row r="27" spans="1:6" ht="18" customHeight="1">
      <c r="A27" s="216" t="s">
        <v>446</v>
      </c>
      <c r="B27" s="213">
        <v>5523</v>
      </c>
      <c r="C27" s="208">
        <v>2378</v>
      </c>
      <c r="D27" s="211">
        <f t="shared" si="0"/>
        <v>0.4305630997646207</v>
      </c>
      <c r="E27" s="211">
        <f t="shared" si="1"/>
        <v>0.14258304353039933</v>
      </c>
      <c r="F27" s="144">
        <v>16678</v>
      </c>
    </row>
    <row r="28" spans="1:6" ht="18" customHeight="1">
      <c r="A28" s="167" t="s">
        <v>447</v>
      </c>
      <c r="B28" s="207"/>
      <c r="C28" s="208"/>
      <c r="D28" s="211"/>
      <c r="E28" s="211"/>
    </row>
    <row r="29" spans="1:6" ht="18" customHeight="1">
      <c r="A29" s="217" t="s">
        <v>448</v>
      </c>
      <c r="B29" s="207"/>
      <c r="C29" s="208"/>
      <c r="D29" s="211"/>
      <c r="E29" s="211"/>
    </row>
    <row r="30" spans="1:6" ht="18" customHeight="1">
      <c r="A30" s="217" t="s">
        <v>445</v>
      </c>
      <c r="B30" s="207"/>
      <c r="C30" s="208"/>
      <c r="D30" s="211"/>
      <c r="E30" s="211"/>
    </row>
    <row r="31" spans="1:6" ht="18" customHeight="1">
      <c r="A31" s="217" t="s">
        <v>449</v>
      </c>
      <c r="B31" s="207"/>
      <c r="C31" s="208"/>
      <c r="D31" s="211"/>
      <c r="E31" s="211"/>
    </row>
    <row r="32" spans="1:6" ht="18" customHeight="1">
      <c r="A32" s="166" t="s">
        <v>450</v>
      </c>
      <c r="B32" s="207"/>
      <c r="C32" s="208"/>
      <c r="D32" s="211"/>
      <c r="E32" s="211"/>
    </row>
    <row r="33" spans="1:6" ht="18" customHeight="1">
      <c r="A33" s="218" t="s">
        <v>451</v>
      </c>
      <c r="B33" s="207"/>
      <c r="C33" s="208"/>
      <c r="D33" s="211"/>
      <c r="E33" s="211"/>
    </row>
    <row r="34" spans="1:6" ht="18" customHeight="1">
      <c r="A34" s="218" t="s">
        <v>445</v>
      </c>
      <c r="B34" s="207"/>
      <c r="C34" s="208"/>
      <c r="D34" s="211"/>
      <c r="E34" s="211"/>
    </row>
    <row r="35" spans="1:6" ht="18" customHeight="1">
      <c r="A35" s="218" t="s">
        <v>452</v>
      </c>
      <c r="B35" s="207"/>
      <c r="C35" s="208"/>
      <c r="D35" s="211"/>
      <c r="E35" s="211"/>
    </row>
    <row r="36" spans="1:6" ht="18" customHeight="1">
      <c r="A36" s="181" t="s">
        <v>419</v>
      </c>
      <c r="B36" s="207">
        <f>SUM(B37:B40)</f>
        <v>35294</v>
      </c>
      <c r="C36" s="207">
        <f>SUM(C37:C40)</f>
        <v>41591</v>
      </c>
      <c r="D36" s="211">
        <f t="shared" si="0"/>
        <v>1.178415594718649</v>
      </c>
      <c r="E36" s="211">
        <f t="shared" si="1"/>
        <v>1.788244904978932</v>
      </c>
      <c r="F36" s="144">
        <v>23258</v>
      </c>
    </row>
    <row r="37" spans="1:6" ht="18" customHeight="1">
      <c r="A37" s="219" t="s">
        <v>453</v>
      </c>
      <c r="B37" s="213">
        <v>35113</v>
      </c>
      <c r="C37" s="208">
        <v>35987</v>
      </c>
      <c r="D37" s="211">
        <f t="shared" si="0"/>
        <v>1.0248910659869563</v>
      </c>
      <c r="E37" s="211">
        <f t="shared" si="1"/>
        <v>1.5788619312946957</v>
      </c>
      <c r="F37" s="144">
        <v>22793</v>
      </c>
    </row>
    <row r="38" spans="1:6" ht="18" customHeight="1">
      <c r="A38" s="219" t="s">
        <v>454</v>
      </c>
      <c r="B38" s="213"/>
      <c r="C38" s="208">
        <v>20</v>
      </c>
      <c r="D38" s="211"/>
      <c r="E38" s="211">
        <f t="shared" si="1"/>
        <v>0.68965517241379315</v>
      </c>
      <c r="F38" s="144">
        <v>29</v>
      </c>
    </row>
    <row r="39" spans="1:6" ht="18" customHeight="1">
      <c r="A39" s="219" t="s">
        <v>455</v>
      </c>
      <c r="B39" s="213">
        <v>171</v>
      </c>
      <c r="C39" s="208">
        <v>0</v>
      </c>
      <c r="D39" s="211">
        <f t="shared" si="0"/>
        <v>0</v>
      </c>
      <c r="E39" s="211"/>
    </row>
    <row r="40" spans="1:6" ht="18" customHeight="1">
      <c r="A40" s="219" t="s">
        <v>456</v>
      </c>
      <c r="B40" s="220">
        <v>10</v>
      </c>
      <c r="C40" s="208">
        <v>5584</v>
      </c>
      <c r="D40" s="211">
        <f t="shared" si="0"/>
        <v>558.4</v>
      </c>
      <c r="E40" s="211">
        <f t="shared" si="1"/>
        <v>12.807339449541285</v>
      </c>
      <c r="F40" s="144">
        <v>436</v>
      </c>
    </row>
    <row r="41" spans="1:6" ht="18" customHeight="1">
      <c r="A41" s="181" t="s">
        <v>420</v>
      </c>
      <c r="B41" s="207">
        <f>SUM(B42:B46)</f>
        <v>14593</v>
      </c>
      <c r="C41" s="214">
        <f>SUM(C42:C46)</f>
        <v>15230</v>
      </c>
      <c r="D41" s="211">
        <f t="shared" si="0"/>
        <v>1.0436510655793874</v>
      </c>
      <c r="E41" s="211">
        <f t="shared" si="1"/>
        <v>0.76582692210992109</v>
      </c>
      <c r="F41" s="144">
        <v>19887</v>
      </c>
    </row>
    <row r="42" spans="1:6" ht="18" customHeight="1">
      <c r="A42" s="221" t="s">
        <v>457</v>
      </c>
      <c r="B42" s="207">
        <v>5991</v>
      </c>
      <c r="C42" s="208">
        <v>5762</v>
      </c>
      <c r="D42" s="211">
        <f t="shared" si="0"/>
        <v>0.96177599732932728</v>
      </c>
      <c r="E42" s="211">
        <f t="shared" si="1"/>
        <v>1.1621621621621621</v>
      </c>
      <c r="F42" s="144">
        <v>4958</v>
      </c>
    </row>
    <row r="43" spans="1:6" ht="18" customHeight="1">
      <c r="A43" s="221" t="s">
        <v>458</v>
      </c>
      <c r="B43" s="207">
        <v>807</v>
      </c>
      <c r="C43" s="208">
        <v>799</v>
      </c>
      <c r="D43" s="211">
        <f t="shared" si="0"/>
        <v>0.99008674101610905</v>
      </c>
      <c r="E43" s="211">
        <f t="shared" si="1"/>
        <v>1.0204342273307792</v>
      </c>
      <c r="F43" s="144">
        <v>783</v>
      </c>
    </row>
    <row r="44" spans="1:6" ht="18" customHeight="1">
      <c r="A44" s="221" t="s">
        <v>432</v>
      </c>
      <c r="B44" s="207">
        <v>3</v>
      </c>
      <c r="C44" s="208"/>
      <c r="D44" s="211">
        <f t="shared" si="0"/>
        <v>0</v>
      </c>
      <c r="E44" s="211">
        <f t="shared" si="1"/>
        <v>0</v>
      </c>
      <c r="F44" s="144">
        <v>3</v>
      </c>
    </row>
    <row r="45" spans="1:6" ht="18" customHeight="1">
      <c r="A45" s="221" t="s">
        <v>459</v>
      </c>
      <c r="B45" s="207"/>
      <c r="C45" s="208"/>
      <c r="D45" s="211"/>
      <c r="E45" s="211"/>
    </row>
    <row r="46" spans="1:6" ht="18" customHeight="1">
      <c r="A46" s="221" t="s">
        <v>460</v>
      </c>
      <c r="B46" s="207">
        <v>7792</v>
      </c>
      <c r="C46" s="208">
        <v>8669</v>
      </c>
      <c r="D46" s="211">
        <f t="shared" si="0"/>
        <v>1.1125513347022586</v>
      </c>
      <c r="E46" s="211">
        <f t="shared" si="1"/>
        <v>0.6129534045110655</v>
      </c>
      <c r="F46" s="144">
        <v>14143</v>
      </c>
    </row>
    <row r="47" spans="1:6">
      <c r="D47" s="222"/>
      <c r="E47" s="222"/>
    </row>
  </sheetData>
  <mergeCells count="6">
    <mergeCell ref="A2:E2"/>
    <mergeCell ref="A4:A5"/>
    <mergeCell ref="B4:B5"/>
    <mergeCell ref="C4:C5"/>
    <mergeCell ref="D4:D5"/>
    <mergeCell ref="E4:E5"/>
  </mergeCells>
  <phoneticPr fontId="2" type="noConversion"/>
  <conditionalFormatting sqref="A6:A15">
    <cfRule type="expression" dxfId="0" priority="1" stopIfTrue="1">
      <formula>"len($A:$A)=3"</formula>
    </cfRule>
  </conditionalFormatting>
  <pageMargins left="0.7" right="0.7" top="0.75" bottom="0.75" header="0.3" footer="0.3"/>
  <pageSetup paperSize="9" scale="92" firstPageNumber="52" fitToHeight="0" orientation="portrait" r:id="rId1"/>
</worksheet>
</file>

<file path=xl/worksheets/sheet25.xml><?xml version="1.0" encoding="utf-8"?>
<worksheet xmlns="http://schemas.openxmlformats.org/spreadsheetml/2006/main" xmlns:r="http://schemas.openxmlformats.org/officeDocument/2006/relationships">
  <sheetPr>
    <tabColor rgb="FFFF0000"/>
  </sheetPr>
  <dimension ref="A1:J18"/>
  <sheetViews>
    <sheetView workbookViewId="0">
      <selection activeCell="B42" sqref="B42"/>
    </sheetView>
  </sheetViews>
  <sheetFormatPr defaultRowHeight="13.5"/>
  <cols>
    <col min="1" max="1" width="26.375" customWidth="1"/>
    <col min="2" max="2" width="31.875" customWidth="1"/>
    <col min="3" max="3" width="28.375" customWidth="1"/>
  </cols>
  <sheetData>
    <row r="1" spans="1:10" ht="14.25">
      <c r="A1" s="144" t="s">
        <v>1803</v>
      </c>
      <c r="B1" s="144"/>
      <c r="C1" s="144"/>
    </row>
    <row r="2" spans="1:10" ht="14.25">
      <c r="A2" s="144"/>
      <c r="B2" s="143"/>
      <c r="C2" s="143"/>
    </row>
    <row r="3" spans="1:10" ht="20.25">
      <c r="A3" s="379" t="s">
        <v>376</v>
      </c>
      <c r="B3" s="379"/>
      <c r="C3" s="379"/>
    </row>
    <row r="4" spans="1:10">
      <c r="A4" s="145"/>
      <c r="B4" s="146"/>
      <c r="C4" s="147" t="s">
        <v>377</v>
      </c>
    </row>
    <row r="5" spans="1:10">
      <c r="A5" s="148" t="s">
        <v>378</v>
      </c>
      <c r="B5" s="148" t="s">
        <v>379</v>
      </c>
      <c r="C5" s="148" t="s">
        <v>380</v>
      </c>
    </row>
    <row r="6" spans="1:10">
      <c r="A6" s="149" t="s">
        <v>381</v>
      </c>
      <c r="B6" s="150">
        <v>880.42</v>
      </c>
      <c r="C6" s="150">
        <v>775.6400000000001</v>
      </c>
    </row>
    <row r="7" spans="1:10">
      <c r="A7" s="149" t="s">
        <v>382</v>
      </c>
      <c r="B7" s="151">
        <v>190.18</v>
      </c>
      <c r="C7" s="151">
        <v>166.79</v>
      </c>
    </row>
    <row r="8" spans="1:10">
      <c r="A8" s="149" t="s">
        <v>217</v>
      </c>
      <c r="B8" s="151">
        <v>63.92</v>
      </c>
      <c r="C8" s="151">
        <v>58.54</v>
      </c>
    </row>
    <row r="9" spans="1:10">
      <c r="A9" s="149" t="s">
        <v>222</v>
      </c>
      <c r="B9" s="151">
        <v>33.51</v>
      </c>
      <c r="C9" s="151">
        <v>28.58</v>
      </c>
    </row>
    <row r="10" spans="1:10">
      <c r="A10" s="149" t="s">
        <v>221</v>
      </c>
      <c r="B10" s="151">
        <v>39.28</v>
      </c>
      <c r="C10" s="151">
        <v>36.76</v>
      </c>
    </row>
    <row r="11" spans="1:10">
      <c r="A11" s="149" t="s">
        <v>219</v>
      </c>
      <c r="B11" s="151">
        <v>57.84</v>
      </c>
      <c r="C11" s="151">
        <v>50.17</v>
      </c>
    </row>
    <row r="12" spans="1:10" ht="14.25">
      <c r="A12" s="149" t="s">
        <v>220</v>
      </c>
      <c r="B12" s="152">
        <v>64.31</v>
      </c>
      <c r="C12" s="152">
        <v>56.5</v>
      </c>
      <c r="F12" s="144"/>
      <c r="G12" s="144"/>
      <c r="H12" s="144"/>
      <c r="I12" s="144"/>
      <c r="J12" s="144"/>
    </row>
    <row r="13" spans="1:10">
      <c r="A13" s="149" t="s">
        <v>223</v>
      </c>
      <c r="B13" s="152">
        <v>78.08</v>
      </c>
      <c r="C13" s="152">
        <v>57.61</v>
      </c>
    </row>
    <row r="14" spans="1:10">
      <c r="A14" s="149" t="s">
        <v>224</v>
      </c>
      <c r="B14" s="152">
        <v>103.78</v>
      </c>
      <c r="C14" s="152">
        <v>98.02</v>
      </c>
    </row>
    <row r="15" spans="1:10">
      <c r="A15" s="149" t="s">
        <v>225</v>
      </c>
      <c r="B15" s="152">
        <v>45.41</v>
      </c>
      <c r="C15" s="152">
        <v>37.6</v>
      </c>
    </row>
    <row r="16" spans="1:10">
      <c r="A16" s="149" t="s">
        <v>226</v>
      </c>
      <c r="B16" s="152">
        <v>39.229999999999997</v>
      </c>
      <c r="C16" s="152">
        <v>33.020000000000003</v>
      </c>
    </row>
    <row r="17" spans="1:3">
      <c r="A17" s="149" t="s">
        <v>227</v>
      </c>
      <c r="B17" s="152">
        <v>37.51</v>
      </c>
      <c r="C17" s="152">
        <v>32.11</v>
      </c>
    </row>
    <row r="18" spans="1:3">
      <c r="A18" s="149" t="s">
        <v>218</v>
      </c>
      <c r="B18" s="151">
        <v>127.37</v>
      </c>
      <c r="C18" s="151">
        <v>119.94</v>
      </c>
    </row>
  </sheetData>
  <mergeCells count="1">
    <mergeCell ref="A3:C3"/>
  </mergeCells>
  <phoneticPr fontId="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sheetPr>
    <tabColor rgb="FFFF0000"/>
  </sheetPr>
  <dimension ref="A1:C17"/>
  <sheetViews>
    <sheetView workbookViewId="0">
      <selection activeCell="B42" sqref="B42"/>
    </sheetView>
  </sheetViews>
  <sheetFormatPr defaultRowHeight="13.5"/>
  <cols>
    <col min="1" max="1" width="15.5" customWidth="1"/>
    <col min="2" max="2" width="27.875" customWidth="1"/>
    <col min="3" max="3" width="26.5" customWidth="1"/>
  </cols>
  <sheetData>
    <row r="1" spans="1:3">
      <c r="A1" t="s">
        <v>800</v>
      </c>
    </row>
    <row r="2" spans="1:3">
      <c r="A2" s="380" t="s">
        <v>383</v>
      </c>
      <c r="B2" s="380"/>
      <c r="C2" s="380"/>
    </row>
    <row r="3" spans="1:3">
      <c r="A3" s="381" t="s">
        <v>377</v>
      </c>
      <c r="B3" s="381"/>
      <c r="C3" s="381"/>
    </row>
    <row r="4" spans="1:3">
      <c r="A4" s="310" t="s">
        <v>378</v>
      </c>
      <c r="B4" s="311" t="s">
        <v>384</v>
      </c>
      <c r="C4" s="311" t="s">
        <v>385</v>
      </c>
    </row>
    <row r="5" spans="1:3">
      <c r="A5" s="310" t="s">
        <v>381</v>
      </c>
      <c r="B5" s="311">
        <v>428.25000000000006</v>
      </c>
      <c r="C5" s="311">
        <v>358.89</v>
      </c>
    </row>
    <row r="6" spans="1:3">
      <c r="A6" s="142" t="s">
        <v>382</v>
      </c>
      <c r="B6" s="115">
        <v>73.48</v>
      </c>
      <c r="C6" s="115">
        <v>67.36</v>
      </c>
    </row>
    <row r="7" spans="1:3">
      <c r="A7" s="142" t="s">
        <v>217</v>
      </c>
      <c r="B7" s="115">
        <v>27.14</v>
      </c>
      <c r="C7" s="115">
        <v>21.76</v>
      </c>
    </row>
    <row r="8" spans="1:3">
      <c r="A8" s="142" t="s">
        <v>222</v>
      </c>
      <c r="B8" s="115">
        <v>21.3</v>
      </c>
      <c r="C8" s="115">
        <v>16.71</v>
      </c>
    </row>
    <row r="9" spans="1:3">
      <c r="A9" s="142" t="s">
        <v>221</v>
      </c>
      <c r="B9" s="115">
        <v>21.95</v>
      </c>
      <c r="C9" s="115">
        <v>19.43</v>
      </c>
    </row>
    <row r="10" spans="1:3">
      <c r="A10" s="142" t="s">
        <v>219</v>
      </c>
      <c r="B10" s="115">
        <v>35.75</v>
      </c>
      <c r="C10" s="115">
        <v>28.4</v>
      </c>
    </row>
    <row r="11" spans="1:3">
      <c r="A11" s="142" t="s">
        <v>220</v>
      </c>
      <c r="B11" s="115">
        <v>31.17</v>
      </c>
      <c r="C11" s="115">
        <v>24.81</v>
      </c>
    </row>
    <row r="12" spans="1:3">
      <c r="A12" s="142" t="s">
        <v>223</v>
      </c>
      <c r="B12" s="115">
        <v>39.11</v>
      </c>
      <c r="C12" s="115">
        <v>23.49</v>
      </c>
    </row>
    <row r="13" spans="1:3">
      <c r="A13" s="142" t="s">
        <v>224</v>
      </c>
      <c r="B13" s="115">
        <v>39.19</v>
      </c>
      <c r="C13" s="115">
        <v>35.74</v>
      </c>
    </row>
    <row r="14" spans="1:3">
      <c r="A14" s="142" t="s">
        <v>225</v>
      </c>
      <c r="B14" s="115">
        <v>24.42</v>
      </c>
      <c r="C14" s="115">
        <v>18.04</v>
      </c>
    </row>
    <row r="15" spans="1:3">
      <c r="A15" s="142" t="s">
        <v>226</v>
      </c>
      <c r="B15" s="115">
        <v>22.88</v>
      </c>
      <c r="C15" s="115">
        <v>18.68</v>
      </c>
    </row>
    <row r="16" spans="1:3">
      <c r="A16" s="142" t="s">
        <v>227</v>
      </c>
      <c r="B16" s="115">
        <v>20.87</v>
      </c>
      <c r="C16" s="115">
        <v>17.57</v>
      </c>
    </row>
    <row r="17" spans="1:3">
      <c r="A17" s="142" t="s">
        <v>218</v>
      </c>
      <c r="B17" s="115">
        <v>70.989999999999995</v>
      </c>
      <c r="C17" s="115">
        <v>66.900000000000006</v>
      </c>
    </row>
  </sheetData>
  <mergeCells count="2">
    <mergeCell ref="A2:C2"/>
    <mergeCell ref="A3:C3"/>
  </mergeCells>
  <phoneticPr fontId="2"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sheetPr>
    <tabColor rgb="FFFF0000"/>
  </sheetPr>
  <dimension ref="A1:C17"/>
  <sheetViews>
    <sheetView workbookViewId="0">
      <selection activeCell="B42" sqref="B42"/>
    </sheetView>
  </sheetViews>
  <sheetFormatPr defaultRowHeight="13.5"/>
  <cols>
    <col min="1" max="1" width="11.125" customWidth="1"/>
    <col min="2" max="2" width="26.375" customWidth="1"/>
    <col min="3" max="3" width="24.5" customWidth="1"/>
  </cols>
  <sheetData>
    <row r="1" spans="1:3" s="134" customFormat="1">
      <c r="A1" s="134" t="s">
        <v>801</v>
      </c>
    </row>
    <row r="2" spans="1:3">
      <c r="A2" s="348" t="s">
        <v>386</v>
      </c>
      <c r="B2" s="348"/>
      <c r="C2" s="348"/>
    </row>
    <row r="3" spans="1:3">
      <c r="A3" s="349" t="s">
        <v>377</v>
      </c>
      <c r="B3" s="349"/>
      <c r="C3" s="349"/>
    </row>
    <row r="4" spans="1:3">
      <c r="A4" s="310" t="s">
        <v>378</v>
      </c>
      <c r="B4" s="310" t="s">
        <v>387</v>
      </c>
      <c r="C4" s="310" t="s">
        <v>388</v>
      </c>
    </row>
    <row r="5" spans="1:3">
      <c r="A5" s="310" t="s">
        <v>381</v>
      </c>
      <c r="B5" s="310">
        <v>452.17</v>
      </c>
      <c r="C5" s="310">
        <v>416.76</v>
      </c>
    </row>
    <row r="6" spans="1:3">
      <c r="A6" s="142" t="s">
        <v>382</v>
      </c>
      <c r="B6" s="142">
        <v>116.7</v>
      </c>
      <c r="C6" s="142">
        <v>99.43</v>
      </c>
    </row>
    <row r="7" spans="1:3">
      <c r="A7" s="142" t="s">
        <v>217</v>
      </c>
      <c r="B7" s="142">
        <v>36.78</v>
      </c>
      <c r="C7" s="142">
        <v>36.78</v>
      </c>
    </row>
    <row r="8" spans="1:3">
      <c r="A8" s="142" t="s">
        <v>222</v>
      </c>
      <c r="B8" s="142">
        <v>12.21</v>
      </c>
      <c r="C8" s="142">
        <v>11.87</v>
      </c>
    </row>
    <row r="9" spans="1:3">
      <c r="A9" s="142" t="s">
        <v>221</v>
      </c>
      <c r="B9" s="142">
        <v>17.329999999999998</v>
      </c>
      <c r="C9" s="142">
        <v>17.329999999999998</v>
      </c>
    </row>
    <row r="10" spans="1:3">
      <c r="A10" s="142" t="s">
        <v>219</v>
      </c>
      <c r="B10" s="142">
        <v>22.09</v>
      </c>
      <c r="C10" s="142">
        <v>21.76</v>
      </c>
    </row>
    <row r="11" spans="1:3">
      <c r="A11" s="142" t="s">
        <v>220</v>
      </c>
      <c r="B11" s="142">
        <v>33.14</v>
      </c>
      <c r="C11" s="142">
        <v>31.7</v>
      </c>
    </row>
    <row r="12" spans="1:3">
      <c r="A12" s="142" t="s">
        <v>223</v>
      </c>
      <c r="B12" s="142">
        <v>38.979999999999997</v>
      </c>
      <c r="C12" s="142">
        <v>34.119999999999997</v>
      </c>
    </row>
    <row r="13" spans="1:3">
      <c r="A13" s="142" t="s">
        <v>224</v>
      </c>
      <c r="B13" s="142">
        <v>64.59</v>
      </c>
      <c r="C13" s="142">
        <v>62.28</v>
      </c>
    </row>
    <row r="14" spans="1:3">
      <c r="A14" s="142" t="s">
        <v>225</v>
      </c>
      <c r="B14" s="142">
        <v>20.99</v>
      </c>
      <c r="C14" s="142">
        <v>19.57</v>
      </c>
    </row>
    <row r="15" spans="1:3">
      <c r="A15" s="142" t="s">
        <v>226</v>
      </c>
      <c r="B15" s="142">
        <v>16.350000000000001</v>
      </c>
      <c r="C15" s="142">
        <v>14.34</v>
      </c>
    </row>
    <row r="16" spans="1:3">
      <c r="A16" s="142" t="s">
        <v>227</v>
      </c>
      <c r="B16" s="142">
        <v>16.64</v>
      </c>
      <c r="C16" s="142">
        <v>14.54</v>
      </c>
    </row>
    <row r="17" spans="1:3">
      <c r="A17" s="142" t="s">
        <v>218</v>
      </c>
      <c r="B17" s="142">
        <v>56.37</v>
      </c>
      <c r="C17" s="142">
        <v>53.04</v>
      </c>
    </row>
  </sheetData>
  <mergeCells count="2">
    <mergeCell ref="A2:C2"/>
    <mergeCell ref="A3:C3"/>
  </mergeCells>
  <phoneticPr fontId="2"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sheetPr>
    <tabColor rgb="FFFF0000"/>
  </sheetPr>
  <dimension ref="A1:C17"/>
  <sheetViews>
    <sheetView workbookViewId="0">
      <selection activeCell="B42" sqref="B42"/>
    </sheetView>
  </sheetViews>
  <sheetFormatPr defaultRowHeight="13.5"/>
  <cols>
    <col min="1" max="1" width="27.25" customWidth="1"/>
    <col min="2" max="2" width="20.875" customWidth="1"/>
    <col min="3" max="3" width="23.75" customWidth="1"/>
  </cols>
  <sheetData>
    <row r="1" spans="1:3" s="143" customFormat="1">
      <c r="A1" s="143" t="s">
        <v>802</v>
      </c>
    </row>
    <row r="2" spans="1:3" ht="20.25">
      <c r="A2" s="363" t="s">
        <v>389</v>
      </c>
      <c r="B2" s="363"/>
      <c r="C2" s="363"/>
    </row>
    <row r="3" spans="1:3" ht="14.25">
      <c r="A3" s="136"/>
      <c r="B3" s="137"/>
      <c r="C3" s="138" t="s">
        <v>377</v>
      </c>
    </row>
    <row r="4" spans="1:3" ht="27">
      <c r="A4" s="139" t="s">
        <v>378</v>
      </c>
      <c r="B4" s="139" t="s">
        <v>390</v>
      </c>
      <c r="C4" s="139" t="s">
        <v>391</v>
      </c>
    </row>
    <row r="5" spans="1:3">
      <c r="A5" s="135" t="s">
        <v>381</v>
      </c>
      <c r="B5" s="140">
        <v>145.2011</v>
      </c>
      <c r="C5" s="140">
        <v>92.163299999999992</v>
      </c>
    </row>
    <row r="6" spans="1:3">
      <c r="A6" s="135" t="s">
        <v>382</v>
      </c>
      <c r="B6" s="141">
        <v>34.5884</v>
      </c>
      <c r="C6" s="141">
        <v>32.195799999999998</v>
      </c>
    </row>
    <row r="7" spans="1:3">
      <c r="A7" s="135" t="s">
        <v>217</v>
      </c>
      <c r="B7" s="141">
        <v>13.455600000000002</v>
      </c>
      <c r="C7" s="141">
        <v>4.9939</v>
      </c>
    </row>
    <row r="8" spans="1:3">
      <c r="A8" s="135" t="s">
        <v>222</v>
      </c>
      <c r="B8" s="141">
        <v>7.2340999999999998</v>
      </c>
      <c r="C8" s="141">
        <v>11.473000000000001</v>
      </c>
    </row>
    <row r="9" spans="1:3">
      <c r="A9" s="135" t="s">
        <v>221</v>
      </c>
      <c r="B9" s="141">
        <v>9.3099999999999987</v>
      </c>
      <c r="C9" s="141">
        <v>5.0575000000000001</v>
      </c>
    </row>
    <row r="10" spans="1:3">
      <c r="A10" s="135" t="s">
        <v>219</v>
      </c>
      <c r="B10" s="141">
        <v>6.5275999999999996</v>
      </c>
      <c r="C10" s="141">
        <v>6.508</v>
      </c>
    </row>
    <row r="11" spans="1:3">
      <c r="A11" s="135" t="s">
        <v>220</v>
      </c>
      <c r="B11" s="141">
        <v>13.835100000000001</v>
      </c>
      <c r="C11" s="141">
        <v>3.9161000000000001</v>
      </c>
    </row>
    <row r="12" spans="1:3">
      <c r="A12" s="135" t="s">
        <v>223</v>
      </c>
      <c r="B12" s="141">
        <v>8.6768000000000001</v>
      </c>
      <c r="C12" s="141">
        <v>3.7722000000000002</v>
      </c>
    </row>
    <row r="13" spans="1:3">
      <c r="A13" s="135" t="s">
        <v>224</v>
      </c>
      <c r="B13" s="141">
        <v>11.750999999999999</v>
      </c>
      <c r="C13" s="141">
        <v>5.0953999999999997</v>
      </c>
    </row>
    <row r="14" spans="1:3">
      <c r="A14" s="135" t="s">
        <v>225</v>
      </c>
      <c r="B14" s="141">
        <v>5.8987999999999996</v>
      </c>
      <c r="C14" s="141">
        <v>4.3704999999999998</v>
      </c>
    </row>
    <row r="15" spans="1:3">
      <c r="A15" s="135" t="s">
        <v>226</v>
      </c>
      <c r="B15" s="141">
        <v>5.3839000000000006</v>
      </c>
      <c r="C15" s="141">
        <v>3.8626</v>
      </c>
    </row>
    <row r="16" spans="1:3">
      <c r="A16" s="135" t="s">
        <v>227</v>
      </c>
      <c r="B16" s="141">
        <v>4.9302000000000001</v>
      </c>
      <c r="C16" s="141">
        <v>4.2839</v>
      </c>
    </row>
    <row r="17" spans="1:3">
      <c r="A17" s="135" t="s">
        <v>218</v>
      </c>
      <c r="B17" s="141">
        <v>23.6096</v>
      </c>
      <c r="C17" s="141">
        <v>6.6344000000000003</v>
      </c>
    </row>
  </sheetData>
  <mergeCells count="1">
    <mergeCell ref="A2:C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28</vt:i4>
      </vt:variant>
      <vt:variant>
        <vt:lpstr>命名范围</vt:lpstr>
      </vt:variant>
      <vt:variant>
        <vt:i4>2</vt:i4>
      </vt:variant>
    </vt:vector>
  </HeadingPairs>
  <TitlesOfParts>
    <vt:vector size="30" baseType="lpstr">
      <vt:lpstr>封面</vt:lpstr>
      <vt:lpstr>附表2022-1</vt:lpstr>
      <vt:lpstr>附表2022-2</vt:lpstr>
      <vt:lpstr>附表2022-3</vt:lpstr>
      <vt:lpstr>附表2022-4</vt:lpstr>
      <vt:lpstr>附表2022-5</vt:lpstr>
      <vt:lpstr>附表2022-6</vt:lpstr>
      <vt:lpstr>附表2022-7</vt:lpstr>
      <vt:lpstr>附表2022-8</vt:lpstr>
      <vt:lpstr>附表2022-9</vt:lpstr>
      <vt:lpstr>附表2022-10</vt:lpstr>
      <vt:lpstr>附表2022-11</vt:lpstr>
      <vt:lpstr>附表2022-12</vt:lpstr>
      <vt:lpstr>附表2022-13</vt:lpstr>
      <vt:lpstr>附表2022-14</vt:lpstr>
      <vt:lpstr>附表2022-15</vt:lpstr>
      <vt:lpstr>附表2022-16</vt:lpstr>
      <vt:lpstr>附表2022-17</vt:lpstr>
      <vt:lpstr>附表2022-18</vt:lpstr>
      <vt:lpstr>附表2022-19</vt:lpstr>
      <vt:lpstr>附表2022-20</vt:lpstr>
      <vt:lpstr>附表2022-21</vt:lpstr>
      <vt:lpstr>附表2022-22 </vt:lpstr>
      <vt:lpstr>附表2022-23</vt:lpstr>
      <vt:lpstr>附表2022-24</vt:lpstr>
      <vt:lpstr>附表2022-25</vt:lpstr>
      <vt:lpstr>附表2022-26</vt:lpstr>
      <vt:lpstr>附表2022-27</vt:lpstr>
      <vt:lpstr>'附表2022-22 '!Print_Titles</vt:lpstr>
      <vt:lpstr>'附表2022-23'!Print_Titles</vt:lpstr>
    </vt:vector>
  </TitlesOfParts>
  <Company>P R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章稆今</dc:creator>
  <cp:lastModifiedBy>null</cp:lastModifiedBy>
  <cp:lastPrinted>2023-07-27T01:38:19Z</cp:lastPrinted>
  <dcterms:created xsi:type="dcterms:W3CDTF">2023-07-19T07:41:39Z</dcterms:created>
  <dcterms:modified xsi:type="dcterms:W3CDTF">2023-07-31T03:22:26Z</dcterms:modified>
</cp:coreProperties>
</file>